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 pintura MG/Material incluído SICLG/"/>
    </mc:Choice>
  </mc:AlternateContent>
  <xr:revisionPtr revIDLastSave="74" documentId="13_ncr:1_{5A724DAB-FC11-4217-B05D-63693F89FF42}" xr6:coauthVersionLast="47" xr6:coauthVersionMax="47" xr10:uidLastSave="{84530AEA-0600-46F2-B144-0786EDC48BFB}"/>
  <bookViews>
    <workbookView xWindow="-108" yWindow="-108" windowWidth="23256" windowHeight="12456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ANALÍTICO'!$B$15:$O$39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BDI!$B$1:$E$44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I38" i="5"/>
  <c r="F38" i="5"/>
  <c r="E38" i="5"/>
  <c r="F37" i="5"/>
  <c r="E37" i="5"/>
  <c r="F36" i="5"/>
  <c r="E36" i="5"/>
  <c r="I35" i="5"/>
  <c r="H35" i="5"/>
  <c r="F35" i="5"/>
  <c r="E35" i="5"/>
  <c r="I34" i="5"/>
  <c r="H34" i="5"/>
  <c r="F34" i="5"/>
  <c r="E34" i="5"/>
  <c r="F33" i="5"/>
  <c r="E33" i="5"/>
  <c r="F32" i="5"/>
  <c r="E32" i="5"/>
  <c r="F31" i="5"/>
  <c r="E31" i="5"/>
  <c r="F30" i="5"/>
  <c r="E30" i="5"/>
  <c r="F29" i="5"/>
  <c r="E29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D4" i="18"/>
  <c r="O2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0" i="5" l="1"/>
  <c r="G33" i="5" l="1"/>
  <c r="G34" i="5"/>
  <c r="K34" i="5" l="1"/>
  <c r="J34" i="5"/>
  <c r="L34" i="5" s="1"/>
  <c r="M34" i="5" s="1"/>
  <c r="N34" i="5" s="1"/>
  <c r="G35" i="5"/>
  <c r="K35" i="5" l="1"/>
  <c r="J35" i="5"/>
  <c r="L35" i="5" l="1"/>
  <c r="M35" i="5" s="1"/>
  <c r="N35" i="5" s="1"/>
  <c r="G32" i="5"/>
  <c r="G19" i="5" l="1"/>
  <c r="G25" i="5" l="1"/>
  <c r="G36" i="5"/>
  <c r="G31" i="5"/>
  <c r="G29" i="5" l="1"/>
  <c r="G27" i="5" l="1"/>
  <c r="G26" i="5"/>
  <c r="G38" i="5"/>
  <c r="K38" i="5" s="1"/>
  <c r="G17" i="5" l="1"/>
  <c r="G18" i="5"/>
  <c r="G20" i="5"/>
  <c r="G21" i="5"/>
  <c r="G22" i="5"/>
  <c r="G23" i="5"/>
  <c r="G24" i="5"/>
  <c r="D42" i="18" l="1"/>
  <c r="E17" i="18"/>
  <c r="D18" i="18"/>
  <c r="E21" i="18"/>
  <c r="E25" i="18"/>
  <c r="D21" i="18"/>
  <c r="E33" i="18"/>
  <c r="D40" i="18"/>
  <c r="D35" i="18"/>
  <c r="E41" i="18"/>
  <c r="E42" i="18"/>
  <c r="D41" i="18"/>
  <c r="D31" i="18"/>
  <c r="D34" i="18"/>
  <c r="D37" i="18"/>
  <c r="D44" i="18"/>
  <c r="D19" i="18"/>
  <c r="D24" i="18"/>
  <c r="E47" i="18"/>
  <c r="E19" i="18"/>
  <c r="D22" i="18"/>
  <c r="E31" i="18"/>
  <c r="E34" i="18"/>
  <c r="E35" i="18"/>
  <c r="D23" i="18"/>
  <c r="D43" i="18"/>
  <c r="E18" i="18"/>
  <c r="D33" i="18"/>
  <c r="D30" i="18"/>
  <c r="D25" i="18"/>
  <c r="E43" i="18"/>
  <c r="E44" i="18"/>
  <c r="D29" i="18"/>
  <c r="E22" i="18"/>
  <c r="E37" i="18"/>
  <c r="D47" i="18"/>
  <c r="D49" i="18" s="1"/>
  <c r="E28" i="18"/>
  <c r="E48" i="18"/>
  <c r="E24" i="18"/>
  <c r="D17" i="18"/>
  <c r="E40" i="18"/>
  <c r="E32" i="18"/>
  <c r="D32" i="18"/>
  <c r="E30" i="18"/>
  <c r="E23" i="18"/>
  <c r="C4" i="18"/>
  <c r="L2" i="5"/>
  <c r="E20" i="18"/>
  <c r="D36" i="18"/>
  <c r="E36" i="18"/>
  <c r="D20" i="18"/>
  <c r="D48" i="18"/>
  <c r="D28" i="18"/>
  <c r="E29" i="18"/>
  <c r="E49" i="18" l="1"/>
  <c r="E45" i="18"/>
  <c r="D26" i="18"/>
  <c r="D38" i="18"/>
  <c r="D45" i="18"/>
  <c r="E26" i="18"/>
  <c r="E38" i="18"/>
  <c r="E51" i="18" s="1"/>
  <c r="D51" i="18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L17" i="5" s="1"/>
  <c r="M17" i="5" s="1"/>
  <c r="N17" i="5" s="1"/>
  <c r="I27" i="5"/>
  <c r="K27" i="5" s="1"/>
  <c r="I26" i="5"/>
  <c r="K26" i="5" s="1"/>
  <c r="H26" i="5" l="1"/>
  <c r="J26" i="5" s="1"/>
  <c r="L26" i="5" s="1"/>
  <c r="M26" i="5" s="1"/>
  <c r="N26" i="5" s="1"/>
  <c r="H27" i="5"/>
  <c r="J27" i="5" s="1"/>
  <c r="L27" i="5" s="1"/>
  <c r="M27" i="5" s="1"/>
  <c r="N27" i="5" s="1"/>
  <c r="I21" i="5" l="1"/>
  <c r="K21" i="5" s="1"/>
  <c r="I24" i="5"/>
  <c r="K24" i="5" s="1"/>
  <c r="H20" i="5"/>
  <c r="J20" i="5" s="1"/>
  <c r="I29" i="5"/>
  <c r="K29" i="5" s="1"/>
  <c r="I25" i="5"/>
  <c r="K25" i="5" s="1"/>
  <c r="I20" i="5"/>
  <c r="K20" i="5" s="1"/>
  <c r="L20" i="5" l="1"/>
  <c r="M20" i="5" s="1"/>
  <c r="N20" i="5" s="1"/>
  <c r="H38" i="5"/>
  <c r="J38" i="5" s="1"/>
  <c r="L38" i="5" s="1"/>
  <c r="M38" i="5" s="1"/>
  <c r="N38" i="5" s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H36" i="5" l="1"/>
  <c r="J36" i="5" s="1"/>
  <c r="I36" i="5"/>
  <c r="K36" i="5" s="1"/>
  <c r="H25" i="5"/>
  <c r="J25" i="5" s="1"/>
  <c r="L25" i="5" s="1"/>
  <c r="M25" i="5" s="1"/>
  <c r="N25" i="5" s="1"/>
  <c r="L36" i="5" l="1"/>
  <c r="M36" i="5" s="1"/>
  <c r="N36" i="5" s="1"/>
  <c r="H37" i="5"/>
  <c r="J37" i="5" s="1"/>
  <c r="J39" i="5" l="1"/>
  <c r="I37" i="5"/>
  <c r="K37" i="5" s="1"/>
  <c r="K39" i="5" s="1"/>
  <c r="L37" i="5" l="1"/>
  <c r="L39" i="5" l="1"/>
  <c r="M37" i="5"/>
  <c r="M39" i="5" s="1"/>
  <c r="N37" i="5" l="1"/>
  <c r="N39" i="5" s="1"/>
  <c r="O37" i="5"/>
  <c r="O34" i="5"/>
  <c r="O35" i="5"/>
  <c r="O31" i="5"/>
  <c r="O33" i="5"/>
  <c r="O30" i="5"/>
  <c r="O32" i="5"/>
  <c r="O18" i="5"/>
  <c r="O19" i="5"/>
  <c r="O22" i="5"/>
  <c r="O23" i="5"/>
  <c r="O17" i="5"/>
  <c r="O27" i="5"/>
  <c r="O26" i="5"/>
  <c r="O20" i="5"/>
  <c r="O24" i="5"/>
  <c r="O38" i="5"/>
  <c r="O29" i="5"/>
  <c r="O21" i="5"/>
  <c r="O25" i="5"/>
  <c r="O36" i="5"/>
  <c r="O39" i="5" l="1"/>
</calcChain>
</file>

<file path=xl/sharedStrings.xml><?xml version="1.0" encoding="utf-8"?>
<sst xmlns="http://schemas.openxmlformats.org/spreadsheetml/2006/main" count="236" uniqueCount="199">
  <si>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</si>
  <si>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</si>
  <si>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</si>
  <si>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</si>
  <si>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</si>
  <si>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</si>
  <si>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</si>
  <si>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</si>
  <si>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</si>
  <si>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</si>
  <si>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</si>
  <si>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</si>
  <si>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</si>
  <si>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</si>
  <si>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</si>
  <si>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</si>
  <si>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</si>
  <si>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</si>
  <si>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</si>
  <si>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</si>
  <si>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</si>
  <si>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</si>
  <si>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</si>
  <si>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</si>
  <si>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</si>
  <si>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</si>
  <si>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</si>
  <si>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</si>
  <si>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</si>
  <si>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</si>
  <si>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</si>
  <si>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</si>
  <si>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</si>
  <si>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</si>
  <si>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</si>
  <si>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</si>
  <si>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</si>
  <si>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</si>
  <si>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</si>
  <si>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</si>
  <si>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</si>
  <si>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</si>
  <si>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</si>
  <si>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</si>
  <si>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</si>
  <si>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</si>
  <si>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</si>
  <si>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</si>
  <si>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</si>
  <si>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</si>
  <si>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</si>
  <si>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</si>
  <si>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</si>
  <si>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</si>
  <si>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</si>
  <si>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</si>
  <si>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</si>
  <si>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</si>
  <si>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</si>
  <si>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</si>
  <si>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</si>
  <si>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</si>
  <si>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</si>
  <si>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</si>
  <si>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</si>
  <si>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</si>
  <si>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</si>
  <si>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</si>
  <si>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</si>
  <si>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</si>
  <si>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</si>
  <si>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</si>
  <si>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</si>
  <si>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</si>
  <si>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</si>
  <si>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</si>
  <si>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</si>
  <si>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</si>
  <si>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</si>
  <si>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</si>
  <si>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</si>
  <si>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</si>
  <si>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</si>
  <si>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</si>
  <si>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</si>
  <si>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</si>
  <si>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</si>
  <si>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</si>
  <si>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</si>
  <si>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</si>
  <si>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</si>
  <si>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</si>
  <si>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</si>
  <si>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</si>
  <si>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</si>
  <si>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</si>
  <si>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</si>
  <si>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</si>
  <si>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</si>
  <si>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</si>
  <si>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</si>
  <si>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</si>
  <si>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</si>
  <si>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</si>
  <si>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</si>
  <si>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</si>
  <si>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</si>
  <si>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</si>
  <si>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</si>
  <si>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</si>
  <si>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</si>
  <si>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</si>
  <si>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</si>
  <si>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</si>
  <si>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</si>
  <si>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</si>
  <si>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</si>
  <si>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</si>
  <si>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</si>
  <si>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</si>
  <si>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</si>
  <si>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</si>
  <si>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</si>
  <si>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</si>
  <si>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</si>
  <si>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</si>
  <si>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</si>
  <si>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</si>
  <si>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</si>
  <si>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</si>
  <si>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</si>
  <si>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</si>
  <si>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</si>
  <si>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</si>
  <si>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</si>
  <si>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</si>
  <si>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</si>
  <si>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</si>
  <si>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</si>
  <si>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</si>
  <si>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</si>
  <si>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</si>
  <si>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</si>
  <si>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</si>
  <si>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</si>
  <si>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</si>
  <si>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</si>
  <si>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</si>
  <si>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</si>
  <si>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</si>
  <si>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</si>
  <si>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</si>
  <si>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</si>
  <si>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</si>
  <si>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</si>
  <si>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</si>
  <si>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</si>
  <si>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</si>
  <si>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</si>
  <si>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</si>
  <si>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</si>
  <si>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</si>
  <si>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</si>
  <si>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</si>
  <si>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</si>
  <si>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</si>
  <si>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</si>
  <si>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</si>
  <si>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</si>
  <si>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</si>
  <si>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</si>
  <si>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</si>
  <si>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</si>
  <si>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</si>
  <si>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</si>
  <si>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</si>
  <si>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</si>
  <si>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</si>
  <si>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</si>
  <si>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</si>
  <si>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</si>
  <si>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</si>
  <si>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</si>
  <si>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</si>
  <si>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</si>
  <si>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</si>
  <si>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</si>
  <si>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</si>
  <si>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</si>
  <si>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</si>
  <si>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</si>
  <si>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</si>
  <si>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</si>
  <si>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</si>
  <si>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</si>
  <si>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</si>
  <si>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</si>
  <si>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ATA DE REGISTRO DE PREÇOS, PELO PRAZO DE 12 (DOZE) MESES, PRORROGÁVEL POR MAIS 12 (DOZE) MESES, PARA EXECUÇÃO DE SERVIÇOS COMUNS DE PINTURA NAS UNIDADES DA CAIXA ECONÔMICA FEDERAL - ITEM II</t>
  </si>
  <si>
    <t>CREA-MG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</si>
</sst>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121538_corp_caixa_gov_br/Documents/&#193;rea%20de%20Trabalho/CELOG/_CELOG03/TR_Pintura/MG/AUXILIAR_N&#195;O%20PUBLICAR/AUXILIAR_ATA_PINTURA_ITEM%20II.xlsx" TargetMode="External"/><Relationship Id="rId1" Type="http://schemas.openxmlformats.org/officeDocument/2006/relationships/externalLinkPath" Target="AUXILIAR_ATA_PINTURA_ITEM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UMETRIA"/>
      <sheetName val="COMPOSIÇÃO"/>
      <sheetName val="ENCARGOS SOCIAIS"/>
    </sheetNames>
    <sheetDataSet>
      <sheetData sheetId="0">
        <row r="6">
          <cell r="G6">
            <v>85800</v>
          </cell>
        </row>
        <row r="7">
          <cell r="G7">
            <v>29040</v>
          </cell>
        </row>
        <row r="8">
          <cell r="G8">
            <v>6600</v>
          </cell>
        </row>
        <row r="9">
          <cell r="G9">
            <v>19800</v>
          </cell>
        </row>
        <row r="10">
          <cell r="G10">
            <v>26400</v>
          </cell>
        </row>
        <row r="11">
          <cell r="G11">
            <v>13200</v>
          </cell>
        </row>
        <row r="12">
          <cell r="G12">
            <v>132</v>
          </cell>
        </row>
        <row r="13">
          <cell r="G13">
            <v>13200</v>
          </cell>
        </row>
        <row r="14">
          <cell r="G14">
            <v>6600</v>
          </cell>
        </row>
        <row r="15">
          <cell r="G15">
            <v>19800</v>
          </cell>
        </row>
        <row r="16">
          <cell r="G16">
            <v>13200</v>
          </cell>
        </row>
        <row r="18">
          <cell r="G18">
            <v>85800</v>
          </cell>
        </row>
        <row r="19">
          <cell r="G19">
            <v>85800</v>
          </cell>
        </row>
        <row r="20">
          <cell r="G20">
            <v>21450</v>
          </cell>
        </row>
        <row r="21">
          <cell r="G21">
            <v>85800</v>
          </cell>
        </row>
        <row r="22">
          <cell r="G22">
            <v>660</v>
          </cell>
        </row>
        <row r="23">
          <cell r="G23">
            <v>20</v>
          </cell>
        </row>
        <row r="24">
          <cell r="G24">
            <v>46</v>
          </cell>
        </row>
        <row r="25">
          <cell r="G25">
            <v>74474.399999999994</v>
          </cell>
        </row>
        <row r="26">
          <cell r="G26">
            <v>1</v>
          </cell>
        </row>
        <row r="27">
          <cell r="G27">
            <v>132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45566</v>
          </cell>
          <cell r="P5" t="str">
            <v>[SINAPI_Preco_Ref_Insumos_</v>
          </cell>
        </row>
        <row r="6">
          <cell r="A6" t="str">
            <v>UF:</v>
          </cell>
          <cell r="B6" t="str">
            <v>MG</v>
          </cell>
          <cell r="P6" t="str">
            <v>_202410_NaoDesonerado.xlsx]sheet1!$A:$E</v>
          </cell>
        </row>
        <row r="7">
          <cell r="P7" t="str">
            <v>[SINAPI_Preco_Ref_Insumos_MG_202410_NaoDesonerado.xlsx]sheet1!$A:$E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B10" t="str">
            <v>INSUMOS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17.750810000000001</v>
          </cell>
          <cell r="M10">
            <v>12.581100000000001</v>
          </cell>
          <cell r="N10">
            <v>5.1697100000000002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32,19</v>
          </cell>
          <cell r="J11">
            <v>32.19</v>
          </cell>
          <cell r="K11">
            <v>10.6227</v>
          </cell>
          <cell r="M11">
            <v>10.6227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21.62</v>
          </cell>
          <cell r="H12">
            <v>7.65</v>
          </cell>
          <cell r="J12">
            <v>29.270000000000003</v>
          </cell>
          <cell r="K12">
            <v>5.4734900000000009</v>
          </cell>
          <cell r="M12">
            <v>1.43055</v>
          </cell>
          <cell r="N12">
            <v>4.0429399999999998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16.329999999999998</v>
          </cell>
          <cell r="H13">
            <v>7.65</v>
          </cell>
          <cell r="J13">
            <v>23.979999999999997</v>
          </cell>
          <cell r="K13">
            <v>1.65462</v>
          </cell>
          <cell r="M13">
            <v>0.52785000000000004</v>
          </cell>
          <cell r="N13">
            <v>1.12677</v>
          </cell>
        </row>
        <row r="15">
          <cell r="A15" t="str">
            <v>COMP.2</v>
          </cell>
          <cell r="B15" t="str">
            <v>INSUMOS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27.953364999999998</v>
          </cell>
          <cell r="M15">
            <v>20.198799999999999</v>
          </cell>
          <cell r="N15">
            <v>7.7545649999999995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39,23</v>
          </cell>
          <cell r="J16">
            <v>39.229999999999997</v>
          </cell>
          <cell r="K16">
            <v>17.261199999999999</v>
          </cell>
          <cell r="M16">
            <v>17.261199999999999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21.62</v>
          </cell>
          <cell r="H17">
            <v>7.65</v>
          </cell>
          <cell r="J17">
            <v>29.270000000000003</v>
          </cell>
          <cell r="K17">
            <v>8.2102350000000008</v>
          </cell>
          <cell r="M17">
            <v>2.1458249999999999</v>
          </cell>
          <cell r="N17">
            <v>6.0644099999999996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16.329999999999998</v>
          </cell>
          <cell r="H18">
            <v>7.65</v>
          </cell>
          <cell r="J18">
            <v>23.979999999999997</v>
          </cell>
          <cell r="K18">
            <v>2.4819299999999997</v>
          </cell>
          <cell r="M18">
            <v>0.79177500000000012</v>
          </cell>
          <cell r="N18">
            <v>1.6901550000000001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B20" t="str">
            <v>INSUMOS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16.229199999999999</v>
          </cell>
          <cell r="M20">
            <v>9.5005500000000005</v>
          </cell>
          <cell r="N20">
            <v>6.72865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21,07</v>
          </cell>
          <cell r="J21">
            <v>21.07</v>
          </cell>
          <cell r="K21">
            <v>6.9531000000000001</v>
          </cell>
          <cell r="M21">
            <v>6.9531000000000001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21.62</v>
          </cell>
          <cell r="H22">
            <v>7.65</v>
          </cell>
          <cell r="J22">
            <v>29.270000000000003</v>
          </cell>
          <cell r="K22">
            <v>7.1418800000000005</v>
          </cell>
          <cell r="M22">
            <v>1.8666</v>
          </cell>
          <cell r="N22">
            <v>5.2752800000000004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16.329999999999998</v>
          </cell>
          <cell r="H23">
            <v>7.65</v>
          </cell>
          <cell r="J23">
            <v>23.979999999999997</v>
          </cell>
          <cell r="K23">
            <v>2.1342199999999996</v>
          </cell>
          <cell r="M23">
            <v>0.68084999999999996</v>
          </cell>
          <cell r="N23">
            <v>1.4533699999999998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 t="str">
            <v>INSUMOS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21.188443000000003</v>
          </cell>
          <cell r="M25">
            <v>11.084083</v>
          </cell>
          <cell r="N25">
            <v>10.104360000000002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50,36</v>
          </cell>
          <cell r="J26">
            <v>50.36</v>
          </cell>
          <cell r="K26">
            <v>7.0655080000000003</v>
          </cell>
          <cell r="M26">
            <v>7.0655080000000003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11,40</v>
          </cell>
          <cell r="J27">
            <v>11.4</v>
          </cell>
          <cell r="K27">
            <v>0.22800000000000001</v>
          </cell>
          <cell r="M27">
            <v>0.22800000000000001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21.62</v>
          </cell>
          <cell r="H28">
            <v>7.65</v>
          </cell>
          <cell r="J28">
            <v>29.270000000000003</v>
          </cell>
          <cell r="K28">
            <v>11.137235000000002</v>
          </cell>
          <cell r="M28">
            <v>2.910825</v>
          </cell>
          <cell r="N28">
            <v>8.2264100000000013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16.329999999999998</v>
          </cell>
          <cell r="H29">
            <v>7.65</v>
          </cell>
          <cell r="J29">
            <v>23.979999999999997</v>
          </cell>
          <cell r="K29">
            <v>2.7576999999999998</v>
          </cell>
          <cell r="M29">
            <v>0.87975000000000003</v>
          </cell>
          <cell r="N29">
            <v>1.8779499999999998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 t="str">
            <v>INSUMOS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20.139880000000002</v>
          </cell>
          <cell r="M31">
            <v>12.31643</v>
          </cell>
          <cell r="N31">
            <v>7.8234500000000011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21,59</v>
          </cell>
          <cell r="J32">
            <v>21.59</v>
          </cell>
          <cell r="K32">
            <v>9.2189300000000003</v>
          </cell>
          <cell r="M32">
            <v>9.2189300000000003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11,40</v>
          </cell>
          <cell r="J33">
            <v>11.4</v>
          </cell>
          <cell r="K33">
            <v>0.114</v>
          </cell>
          <cell r="M33">
            <v>0.114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21.62</v>
          </cell>
          <cell r="H34">
            <v>7.65</v>
          </cell>
          <cell r="J34">
            <v>29.270000000000003</v>
          </cell>
          <cell r="K34">
            <v>8.0492500000000007</v>
          </cell>
          <cell r="M34">
            <v>2.1037500000000002</v>
          </cell>
          <cell r="N34">
            <v>5.9455000000000009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16.329999999999998</v>
          </cell>
          <cell r="H35">
            <v>7.65</v>
          </cell>
          <cell r="J35">
            <v>23.979999999999997</v>
          </cell>
          <cell r="K35">
            <v>2.7576999999999998</v>
          </cell>
          <cell r="M35">
            <v>0.87975000000000003</v>
          </cell>
          <cell r="N35">
            <v>1.8779499999999998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 t="str">
            <v>INSUMOS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4.6530800000000001</v>
          </cell>
          <cell r="M37">
            <v>2.2870699999999999</v>
          </cell>
          <cell r="N37">
            <v>2.3660100000000002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21,59</v>
          </cell>
          <cell r="J38">
            <v>21.59</v>
          </cell>
          <cell r="K38">
            <v>0.92836999999999992</v>
          </cell>
          <cell r="M38">
            <v>0.92836999999999992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11,40</v>
          </cell>
          <cell r="J39">
            <v>11.4</v>
          </cell>
          <cell r="K39">
            <v>0.45600000000000002</v>
          </cell>
          <cell r="M39">
            <v>0.45600000000000002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21.62</v>
          </cell>
          <cell r="H40">
            <v>7.65</v>
          </cell>
          <cell r="J40">
            <v>29.270000000000003</v>
          </cell>
          <cell r="K40">
            <v>2.4294100000000003</v>
          </cell>
          <cell r="M40">
            <v>0.63495000000000001</v>
          </cell>
          <cell r="N40">
            <v>1.7944600000000002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16.329999999999998</v>
          </cell>
          <cell r="H41">
            <v>7.65</v>
          </cell>
          <cell r="J41">
            <v>23.979999999999997</v>
          </cell>
          <cell r="K41">
            <v>0.83929999999999993</v>
          </cell>
          <cell r="M41">
            <v>0.26775000000000004</v>
          </cell>
          <cell r="N41">
            <v>0.57155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B43" t="str">
            <v>INSUMOS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26.451365000000003</v>
          </cell>
          <cell r="M43">
            <v>10.804465</v>
          </cell>
          <cell r="N43">
            <v>15.646900000000002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21,59</v>
          </cell>
          <cell r="J44">
            <v>21.59</v>
          </cell>
          <cell r="K44">
            <v>4.6094650000000001</v>
          </cell>
          <cell r="M44">
            <v>4.6094650000000001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11,40</v>
          </cell>
          <cell r="J45">
            <v>11.4</v>
          </cell>
          <cell r="K45">
            <v>0.22800000000000001</v>
          </cell>
          <cell r="M45">
            <v>0.22800000000000001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21.62</v>
          </cell>
          <cell r="H46">
            <v>7.65</v>
          </cell>
          <cell r="J46">
            <v>29.270000000000003</v>
          </cell>
          <cell r="K46">
            <v>16.098500000000001</v>
          </cell>
          <cell r="M46">
            <v>4.2075000000000005</v>
          </cell>
          <cell r="N46">
            <v>11.891000000000002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16.329999999999998</v>
          </cell>
          <cell r="H47">
            <v>7.65</v>
          </cell>
          <cell r="J47">
            <v>23.979999999999997</v>
          </cell>
          <cell r="K47">
            <v>5.5153999999999996</v>
          </cell>
          <cell r="M47">
            <v>1.7595000000000001</v>
          </cell>
          <cell r="N47">
            <v>3.7558999999999996</v>
          </cell>
        </row>
        <row r="49">
          <cell r="A49" t="str">
            <v>COMP.8</v>
          </cell>
          <cell r="B49" t="str">
            <v>INSUMOS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42.879350000000002</v>
          </cell>
          <cell r="M49">
            <v>35.055900000000001</v>
          </cell>
          <cell r="N49">
            <v>7.8234500000000011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97,38</v>
          </cell>
          <cell r="J50">
            <v>97.38</v>
          </cell>
          <cell r="K50">
            <v>31.1616</v>
          </cell>
          <cell r="M50">
            <v>31.1616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30,36</v>
          </cell>
          <cell r="J51">
            <v>30.36</v>
          </cell>
          <cell r="K51">
            <v>0.91079999999999994</v>
          </cell>
          <cell r="M51">
            <v>0.91079999999999994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21.62</v>
          </cell>
          <cell r="H52">
            <v>7.65</v>
          </cell>
          <cell r="J52">
            <v>29.270000000000003</v>
          </cell>
          <cell r="K52">
            <v>8.0492500000000007</v>
          </cell>
          <cell r="M52">
            <v>2.1037500000000002</v>
          </cell>
          <cell r="N52">
            <v>5.9455000000000009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16.329999999999998</v>
          </cell>
          <cell r="H53">
            <v>7.65</v>
          </cell>
          <cell r="J53">
            <v>23.979999999999997</v>
          </cell>
          <cell r="K53">
            <v>2.7576999999999998</v>
          </cell>
          <cell r="M53">
            <v>0.87975000000000003</v>
          </cell>
          <cell r="N53">
            <v>1.8779499999999998</v>
          </cell>
        </row>
        <row r="55">
          <cell r="A55" t="str">
            <v>COMP.9</v>
          </cell>
          <cell r="B55" t="str">
            <v>INSUMOS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50.566242000000003</v>
          </cell>
          <cell r="M55">
            <v>30.004242000000001</v>
          </cell>
          <cell r="N55">
            <v>20.562000000000005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97,38</v>
          </cell>
          <cell r="J56">
            <v>97.38</v>
          </cell>
          <cell r="K56">
            <v>15.5808</v>
          </cell>
          <cell r="M56">
            <v>15.5808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30,36</v>
          </cell>
          <cell r="J57">
            <v>30.36</v>
          </cell>
          <cell r="K57">
            <v>0.91079999999999994</v>
          </cell>
          <cell r="M57">
            <v>0.91079999999999994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11,40</v>
          </cell>
          <cell r="J58">
            <v>11.4</v>
          </cell>
          <cell r="K58">
            <v>0.45600000000000002</v>
          </cell>
          <cell r="M58">
            <v>0.45600000000000002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50,91</v>
          </cell>
          <cell r="J59">
            <v>50.91</v>
          </cell>
          <cell r="K59">
            <v>5.4066419999999997</v>
          </cell>
          <cell r="M59">
            <v>5.4066419999999997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21.62</v>
          </cell>
          <cell r="H60">
            <v>7.65</v>
          </cell>
          <cell r="J60">
            <v>29.270000000000003</v>
          </cell>
          <cell r="K60">
            <v>23.416000000000004</v>
          </cell>
          <cell r="M60">
            <v>6.120000000000001</v>
          </cell>
          <cell r="N60">
            <v>17.296000000000003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16.329999999999998</v>
          </cell>
          <cell r="H61">
            <v>7.65</v>
          </cell>
          <cell r="J61">
            <v>23.979999999999997</v>
          </cell>
          <cell r="K61">
            <v>4.7959999999999994</v>
          </cell>
          <cell r="M61">
            <v>1.5300000000000002</v>
          </cell>
          <cell r="N61">
            <v>3.266</v>
          </cell>
        </row>
        <row r="63">
          <cell r="A63" t="str">
            <v>COMP.10</v>
          </cell>
          <cell r="B63" t="str">
            <v>INSUMOS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21.95438</v>
          </cell>
          <cell r="M63">
            <v>8.0368499999999994</v>
          </cell>
          <cell r="N63">
            <v>13.917529999999999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1,30</v>
          </cell>
          <cell r="J64">
            <v>1.3</v>
          </cell>
          <cell r="K64">
            <v>7.8E-2</v>
          </cell>
          <cell r="M64">
            <v>7.8E-2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3,84</v>
          </cell>
          <cell r="J65">
            <v>3.84</v>
          </cell>
          <cell r="K65">
            <v>2.6879999999999997</v>
          </cell>
          <cell r="M65">
            <v>2.6879999999999997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21.62</v>
          </cell>
          <cell r="H66">
            <v>7.65</v>
          </cell>
          <cell r="J66">
            <v>29.270000000000003</v>
          </cell>
          <cell r="K66">
            <v>14.752080000000001</v>
          </cell>
          <cell r="M66">
            <v>3.8556000000000004</v>
          </cell>
          <cell r="N66">
            <v>10.89648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16.329999999999998</v>
          </cell>
          <cell r="H67">
            <v>7.65</v>
          </cell>
          <cell r="J67">
            <v>23.979999999999997</v>
          </cell>
          <cell r="K67">
            <v>4.4362999999999992</v>
          </cell>
          <cell r="M67">
            <v>1.4152500000000001</v>
          </cell>
          <cell r="N67">
            <v>3.0210499999999998</v>
          </cell>
        </row>
        <row r="69">
          <cell r="A69" t="str">
            <v>COMP.11</v>
          </cell>
          <cell r="B69" t="str">
            <v>INSUMOS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25.109310000000001</v>
          </cell>
          <cell r="M69">
            <v>10.429099999999998</v>
          </cell>
          <cell r="N69">
            <v>14.680209999999999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1,30</v>
          </cell>
          <cell r="J70">
            <v>1.3</v>
          </cell>
          <cell r="K70">
            <v>0.13</v>
          </cell>
          <cell r="M70">
            <v>0.13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6,91</v>
          </cell>
          <cell r="J71">
            <v>6.91</v>
          </cell>
          <cell r="K71">
            <v>4.8369999999999997</v>
          </cell>
          <cell r="M71">
            <v>4.8369999999999997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21.62</v>
          </cell>
          <cell r="H72">
            <v>7.65</v>
          </cell>
          <cell r="J72">
            <v>29.270000000000003</v>
          </cell>
          <cell r="K72">
            <v>16.713170000000002</v>
          </cell>
          <cell r="M72">
            <v>4.36815</v>
          </cell>
          <cell r="N72">
            <v>12.34502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16.329999999999998</v>
          </cell>
          <cell r="H73">
            <v>7.65</v>
          </cell>
          <cell r="J73">
            <v>23.979999999999997</v>
          </cell>
          <cell r="K73">
            <v>3.4291399999999994</v>
          </cell>
          <cell r="M73">
            <v>1.09395</v>
          </cell>
          <cell r="N73">
            <v>2.3351899999999994</v>
          </cell>
        </row>
        <row r="75">
          <cell r="A75" t="str">
            <v>COMP.12</v>
          </cell>
          <cell r="B75" t="str">
            <v>INSUMOS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0.83713333333333328</v>
          </cell>
          <cell r="M75">
            <v>0.67383333333333328</v>
          </cell>
          <cell r="N75">
            <v>0.16329999999999997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1,45</v>
          </cell>
          <cell r="J76">
            <v>1.45</v>
          </cell>
          <cell r="K76">
            <v>0.48333333333333328</v>
          </cell>
          <cell r="M76">
            <v>0.48333333333333328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11,40</v>
          </cell>
          <cell r="J77">
            <v>11.4</v>
          </cell>
          <cell r="K77">
            <v>0.114</v>
          </cell>
          <cell r="M77">
            <v>0.114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16.329999999999998</v>
          </cell>
          <cell r="H78">
            <v>7.65</v>
          </cell>
          <cell r="J78">
            <v>23.979999999999997</v>
          </cell>
          <cell r="K78">
            <v>0.23979999999999999</v>
          </cell>
          <cell r="M78">
            <v>7.6499999999999999E-2</v>
          </cell>
          <cell r="N78">
            <v>0.16329999999999997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2.0809999999999995</v>
          </cell>
          <cell r="M80">
            <v>1.2645</v>
          </cell>
          <cell r="N80">
            <v>0.8165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2.940,00</v>
          </cell>
          <cell r="J81">
            <v>2940</v>
          </cell>
          <cell r="K81">
            <v>0.8819999999999999</v>
          </cell>
          <cell r="M81">
            <v>0.8819999999999999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16.329999999999998</v>
          </cell>
          <cell r="H82">
            <v>7.65</v>
          </cell>
          <cell r="J82">
            <v>23.979999999999997</v>
          </cell>
          <cell r="K82">
            <v>1.1989999999999998</v>
          </cell>
          <cell r="M82">
            <v>0.38250000000000006</v>
          </cell>
          <cell r="N82">
            <v>0.8165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1.31168</v>
          </cell>
          <cell r="M84">
            <v>0.49518000000000006</v>
          </cell>
          <cell r="N84">
            <v>0.8165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18,78</v>
          </cell>
          <cell r="J85">
            <v>18.78</v>
          </cell>
          <cell r="K85">
            <v>0.11268</v>
          </cell>
          <cell r="M85">
            <v>0.11268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16.329999999999998</v>
          </cell>
          <cell r="H86">
            <v>7.65</v>
          </cell>
          <cell r="J86">
            <v>23.979999999999997</v>
          </cell>
          <cell r="K86">
            <v>1.1989999999999998</v>
          </cell>
          <cell r="M86">
            <v>0.38250000000000006</v>
          </cell>
          <cell r="N86">
            <v>0.8165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24.713333333333331</v>
          </cell>
          <cell r="M88">
            <v>8.3833333333333329</v>
          </cell>
          <cell r="N88">
            <v>16.329999999999998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22,00</v>
          </cell>
          <cell r="J89">
            <v>22</v>
          </cell>
          <cell r="K89">
            <v>0.73333333333333328</v>
          </cell>
          <cell r="M89">
            <v>0.73333333333333328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16.329999999999998</v>
          </cell>
          <cell r="H90">
            <v>7.65</v>
          </cell>
          <cell r="J90">
            <v>23.979999999999997</v>
          </cell>
          <cell r="K90">
            <v>23.979999999999997</v>
          </cell>
          <cell r="M90">
            <v>7.65</v>
          </cell>
          <cell r="N90">
            <v>16.329999999999998</v>
          </cell>
        </row>
        <row r="92">
          <cell r="A92" t="str">
            <v>COMP.16</v>
          </cell>
          <cell r="B92" t="str">
            <v>INSUMOS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1.6423544245333332</v>
          </cell>
          <cell r="M92">
            <v>1.0098544245333334</v>
          </cell>
          <cell r="N92">
            <v>0.63249999999999995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21.62</v>
          </cell>
          <cell r="H93">
            <v>7.65</v>
          </cell>
          <cell r="J93">
            <v>29.270000000000003</v>
          </cell>
          <cell r="K93">
            <v>0.4878333333333334</v>
          </cell>
          <cell r="M93">
            <v>0.1275</v>
          </cell>
          <cell r="N93">
            <v>0.36033333333333334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16.329999999999998</v>
          </cell>
          <cell r="H94">
            <v>7.65</v>
          </cell>
          <cell r="J94">
            <v>23.979999999999997</v>
          </cell>
          <cell r="K94">
            <v>0.39966666666666661</v>
          </cell>
          <cell r="M94">
            <v>0.1275</v>
          </cell>
          <cell r="N94">
            <v>0.27216666666666661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4,19</v>
          </cell>
          <cell r="J95">
            <v>4.1900000000000004</v>
          </cell>
          <cell r="K95">
            <v>0.55866666666666676</v>
          </cell>
          <cell r="M95">
            <v>0.55866666666666676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4.6465521599999997</v>
          </cell>
          <cell r="J96">
            <v>4.6465521599999997</v>
          </cell>
          <cell r="K96">
            <v>7.7442535999999992E-2</v>
          </cell>
          <cell r="M96">
            <v>7.7442535999999992E-2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0.73570409199999998</v>
          </cell>
          <cell r="J97">
            <v>0.73570409199999998</v>
          </cell>
          <cell r="K97">
            <v>1.2261734866666665E-2</v>
          </cell>
          <cell r="M97">
            <v>1.2261734866666665E-2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0.58081901999999996</v>
          </cell>
          <cell r="J98">
            <v>0.58081901999999996</v>
          </cell>
          <cell r="K98">
            <v>9.680316999999999E-3</v>
          </cell>
          <cell r="M98">
            <v>9.680316999999999E-3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5.8081902000000003</v>
          </cell>
          <cell r="J99">
            <v>5.8081902000000003</v>
          </cell>
          <cell r="K99">
            <v>9.6803170000000008E-2</v>
          </cell>
          <cell r="M99">
            <v>9.6803170000000008E-2</v>
          </cell>
          <cell r="N99">
            <v>0</v>
          </cell>
        </row>
        <row r="101">
          <cell r="A101" t="str">
            <v>COMP.17</v>
          </cell>
          <cell r="B101" t="str">
            <v>INSUMOS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21.353357833333334</v>
          </cell>
          <cell r="M101">
            <v>21.353357833333334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2,88</v>
          </cell>
          <cell r="J102">
            <v>2.88</v>
          </cell>
          <cell r="K102">
            <v>14.399999999999999</v>
          </cell>
          <cell r="M102">
            <v>14.399999999999999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417.20147000000003</v>
          </cell>
          <cell r="J103">
            <v>417.20147000000003</v>
          </cell>
          <cell r="K103">
            <v>6.9533578333333335</v>
          </cell>
          <cell r="M103">
            <v>6.9533578333333335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29.27</v>
          </cell>
          <cell r="M105">
            <v>7.65</v>
          </cell>
          <cell r="N105">
            <v>21.62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21,62</v>
          </cell>
          <cell r="J106">
            <v>21.62</v>
          </cell>
          <cell r="K106">
            <v>21.62</v>
          </cell>
          <cell r="M106">
            <v>0</v>
          </cell>
          <cell r="N106">
            <v>21.62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1,89</v>
          </cell>
          <cell r="J107">
            <v>1.89</v>
          </cell>
          <cell r="K107">
            <v>1.89</v>
          </cell>
          <cell r="M107">
            <v>1.89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0,68</v>
          </cell>
          <cell r="J108">
            <v>0.68</v>
          </cell>
          <cell r="K108">
            <v>0.68</v>
          </cell>
          <cell r="M108">
            <v>0.68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1,34</v>
          </cell>
          <cell r="J109">
            <v>1.34</v>
          </cell>
          <cell r="K109">
            <v>1.34</v>
          </cell>
          <cell r="M109">
            <v>1.34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0,04</v>
          </cell>
          <cell r="J110">
            <v>0.04</v>
          </cell>
          <cell r="K110">
            <v>0.04</v>
          </cell>
          <cell r="M110">
            <v>0.04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1,97</v>
          </cell>
          <cell r="J111">
            <v>1.97</v>
          </cell>
          <cell r="K111">
            <v>1.97</v>
          </cell>
          <cell r="M111">
            <v>1.97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1,73</v>
          </cell>
          <cell r="J112">
            <v>1.73</v>
          </cell>
          <cell r="K112">
            <v>1.73</v>
          </cell>
          <cell r="M112">
            <v>1.73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23.979999999999997</v>
          </cell>
          <cell r="M114">
            <v>7.65</v>
          </cell>
          <cell r="N114">
            <v>16.329999999999998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16,33</v>
          </cell>
          <cell r="J115">
            <v>16.329999999999998</v>
          </cell>
          <cell r="K115">
            <v>16.329999999999998</v>
          </cell>
          <cell r="M115">
            <v>0</v>
          </cell>
          <cell r="N115">
            <v>16.329999999999998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1,89</v>
          </cell>
          <cell r="J116">
            <v>1.89</v>
          </cell>
          <cell r="K116">
            <v>1.89</v>
          </cell>
          <cell r="M116">
            <v>1.89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0,68</v>
          </cell>
          <cell r="J117">
            <v>0.68</v>
          </cell>
          <cell r="K117">
            <v>0.68</v>
          </cell>
          <cell r="M117">
            <v>0.68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1,34</v>
          </cell>
          <cell r="J118">
            <v>1.34</v>
          </cell>
          <cell r="K118">
            <v>1.34</v>
          </cell>
          <cell r="M118">
            <v>1.34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0,04</v>
          </cell>
          <cell r="J119">
            <v>0.04</v>
          </cell>
          <cell r="K119">
            <v>0.04</v>
          </cell>
          <cell r="M119">
            <v>0.04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1,97</v>
          </cell>
          <cell r="J120">
            <v>1.97</v>
          </cell>
          <cell r="K120">
            <v>1.97</v>
          </cell>
          <cell r="M120">
            <v>1.97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1,73</v>
          </cell>
          <cell r="J121">
            <v>1.73</v>
          </cell>
          <cell r="K121">
            <v>1.73</v>
          </cell>
          <cell r="M121">
            <v>1.73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4.6465521599999997</v>
          </cell>
          <cell r="M123">
            <v>4.6465521599999997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96.803,17</v>
          </cell>
          <cell r="J124">
            <v>96803.17</v>
          </cell>
          <cell r="K124">
            <v>4.6465521599999997</v>
          </cell>
          <cell r="M124">
            <v>4.6465521599999997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0.73570409199999998</v>
          </cell>
          <cell r="M126">
            <v>0.73570409199999998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96.803,17</v>
          </cell>
          <cell r="J127">
            <v>96803.17</v>
          </cell>
          <cell r="K127">
            <v>0.73570409199999998</v>
          </cell>
          <cell r="M127">
            <v>0.73570409199999998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0.58081901999999996</v>
          </cell>
          <cell r="M129">
            <v>0.58081901999999996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96.803,17</v>
          </cell>
          <cell r="J130">
            <v>96803.17</v>
          </cell>
          <cell r="K130">
            <v>0.58081901999999996</v>
          </cell>
          <cell r="M130">
            <v>0.58081901999999996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5.8081902000000003</v>
          </cell>
          <cell r="M132">
            <v>5.8081902000000003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96.803,17</v>
          </cell>
          <cell r="J133">
            <v>96803.17</v>
          </cell>
          <cell r="K133">
            <v>5.8081902000000003</v>
          </cell>
          <cell r="M133">
            <v>5.8081902000000003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417.20147000000003</v>
          </cell>
          <cell r="M135">
            <v>417.20147000000003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67.230,76</v>
          </cell>
          <cell r="J136">
            <v>67230.759999999995</v>
          </cell>
          <cell r="K136">
            <v>168.07689999999999</v>
          </cell>
          <cell r="M136">
            <v>168.07689999999999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480.849,14</v>
          </cell>
          <cell r="J137">
            <v>480849.14</v>
          </cell>
          <cell r="K137">
            <v>240.42457000000002</v>
          </cell>
          <cell r="M137">
            <v>240.42457000000002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METROPOLITANO S-10 OU S-500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5,80</v>
          </cell>
          <cell r="J138">
            <v>5.8</v>
          </cell>
          <cell r="K138">
            <v>8.6999999999999993</v>
          </cell>
          <cell r="M138">
            <v>8.6999999999999993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116.08000000000001</v>
          </cell>
          <cell r="M140">
            <v>2.13</v>
          </cell>
          <cell r="N140">
            <v>113.95</v>
          </cell>
        </row>
        <row r="141">
          <cell r="A141">
            <v>2706</v>
          </cell>
          <cell r="B141" t="str">
            <v>SINAPI</v>
          </cell>
          <cell r="C141" t="str">
            <v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113,95</v>
          </cell>
          <cell r="J141">
            <v>113.95</v>
          </cell>
          <cell r="K141">
            <v>113.95</v>
          </cell>
          <cell r="M141">
            <v>0</v>
          </cell>
          <cell r="N141">
            <v>113.95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1,34</v>
          </cell>
          <cell r="J142">
            <v>1.34</v>
          </cell>
          <cell r="K142">
            <v>1.34</v>
          </cell>
          <cell r="M142">
            <v>1.34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0,04</v>
          </cell>
          <cell r="J143">
            <v>0.04</v>
          </cell>
          <cell r="K143">
            <v>0.04</v>
          </cell>
          <cell r="M143">
            <v>0.04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0,74</v>
          </cell>
          <cell r="J145">
            <v>0.74</v>
          </cell>
          <cell r="K145">
            <v>0.74</v>
          </cell>
          <cell r="M145">
            <v>0.74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1.1989999999999998</v>
          </cell>
          <cell r="M147">
            <v>0.38250000000000006</v>
          </cell>
          <cell r="N147">
            <v>0.8165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16.329999999999998</v>
          </cell>
          <cell r="H148">
            <v>7.65</v>
          </cell>
          <cell r="J148">
            <v>23.979999999999997</v>
          </cell>
          <cell r="K148">
            <v>1.1989999999999998</v>
          </cell>
          <cell r="M148">
            <v>0.38250000000000006</v>
          </cell>
          <cell r="N148">
            <v>0.8165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 - CONTRATOS ATÉ R$ 15.000,00</v>
          </cell>
          <cell r="E150" t="str">
            <v>UN</v>
          </cell>
          <cell r="F150">
            <v>1</v>
          </cell>
          <cell r="K150">
            <v>103.03</v>
          </cell>
          <cell r="M150">
            <v>103.03</v>
          </cell>
          <cell r="N150">
            <v>0</v>
          </cell>
        </row>
        <row r="151">
          <cell r="B151" t="str">
            <v>CREA-MG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103.03</v>
          </cell>
          <cell r="J151">
            <v>103.03</v>
          </cell>
          <cell r="K151">
            <v>103.03</v>
          </cell>
          <cell r="M151">
            <v>103.03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ART - ANOTAÇÃO DE RESPONSABILIDADE TÉCNICA - CONTRATOS ACIMA R$ 15.000,00</v>
          </cell>
          <cell r="E153" t="str">
            <v>UN</v>
          </cell>
          <cell r="F153">
            <v>1</v>
          </cell>
          <cell r="K153">
            <v>271.47000000000003</v>
          </cell>
          <cell r="M153">
            <v>271.47000000000003</v>
          </cell>
          <cell r="N153">
            <v>0</v>
          </cell>
        </row>
        <row r="154">
          <cell r="B154" t="str">
            <v>CREA-MG</v>
          </cell>
          <cell r="C154" t="str">
            <v>ART - ANOTAÇÃO DE RESPONSABILIDADE TÉCNICA ACIMA DE R$ 15.000,00</v>
          </cell>
          <cell r="D154" t="str">
            <v>COTAÇÃO</v>
          </cell>
          <cell r="E154" t="str">
            <v>UN</v>
          </cell>
          <cell r="F154">
            <v>1</v>
          </cell>
          <cell r="H154">
            <v>271.47000000000003</v>
          </cell>
          <cell r="J154">
            <v>271.47000000000003</v>
          </cell>
          <cell r="K154">
            <v>271.47000000000003</v>
          </cell>
          <cell r="M154">
            <v>271.47000000000003</v>
          </cell>
          <cell r="N154">
            <v>0</v>
          </cell>
        </row>
        <row r="156">
          <cell r="A156" t="str">
            <v>COMP.21</v>
          </cell>
          <cell r="B156" t="str">
            <v>INSUMOS</v>
          </cell>
          <cell r="C156" t="str">
            <v>PLANO DE GERENCIAMENTO DE RESÍDUOS DA CONSTRUÇÃO CIVIL (PGRCC), INCLUSO ART</v>
          </cell>
          <cell r="E156" t="str">
            <v>UN</v>
          </cell>
          <cell r="F156">
            <v>1</v>
          </cell>
          <cell r="K156">
            <v>580.4</v>
          </cell>
          <cell r="M156">
            <v>10.649999999999999</v>
          </cell>
          <cell r="N156">
            <v>569.75</v>
          </cell>
        </row>
        <row r="157">
          <cell r="A157" t="str">
            <v>COMP.CX.18</v>
          </cell>
          <cell r="B157" t="str">
            <v>SINAPI</v>
          </cell>
          <cell r="C157" t="str">
            <v>ENGENHEIRO CIVIL JUNIOR COM ENCARGOS COMPLEMENTARES</v>
          </cell>
          <cell r="D157" t="str">
            <v>COMPOSIÇÃO</v>
          </cell>
          <cell r="E157" t="str">
            <v xml:space="preserve">H     </v>
          </cell>
          <cell r="F157">
            <v>5</v>
          </cell>
          <cell r="G157">
            <v>113.95</v>
          </cell>
          <cell r="H157">
            <v>2.13</v>
          </cell>
          <cell r="J157">
            <v>116.08</v>
          </cell>
          <cell r="K157">
            <v>580.4</v>
          </cell>
          <cell r="M157">
            <v>10.649999999999999</v>
          </cell>
          <cell r="N157">
            <v>569.75</v>
          </cell>
        </row>
      </sheetData>
      <sheetData sheetId="2">
        <row r="4">
          <cell r="C4" t="str">
            <v>MINAS GERAIS</v>
          </cell>
          <cell r="D4" t="str">
            <v>MG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1.2E-2</v>
          </cell>
          <cell r="E25">
            <v>1.2E-2</v>
          </cell>
        </row>
        <row r="28">
          <cell r="D28">
            <v>0.17760000000000001</v>
          </cell>
          <cell r="E28" t="str">
            <v>Não incide</v>
          </cell>
        </row>
        <row r="29">
          <cell r="D29">
            <v>3.6799999999999999E-2</v>
          </cell>
          <cell r="E29" t="str">
            <v>Não incide</v>
          </cell>
        </row>
        <row r="30">
          <cell r="D30">
            <v>8.6E-3</v>
          </cell>
          <cell r="E30">
            <v>6.4000000000000003E-3</v>
          </cell>
        </row>
        <row r="31">
          <cell r="D31">
            <v>0.1114</v>
          </cell>
          <cell r="E31">
            <v>8.3299999999999999E-2</v>
          </cell>
        </row>
        <row r="32">
          <cell r="D32">
            <v>5.9999999999999995E-4</v>
          </cell>
          <cell r="E32">
            <v>4.0000000000000002E-4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1.0999999999999999E-2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</v>
          </cell>
          <cell r="E36">
            <v>0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6.0100000000000001E-2</v>
          </cell>
          <cell r="E40">
            <v>4.4999999999999998E-2</v>
          </cell>
        </row>
        <row r="41">
          <cell r="D41">
            <v>1.4E-3</v>
          </cell>
          <cell r="E41">
            <v>1.1000000000000001E-3</v>
          </cell>
        </row>
        <row r="42">
          <cell r="D42">
            <v>0.1216</v>
          </cell>
          <cell r="E42">
            <v>9.0999999999999998E-2</v>
          </cell>
        </row>
        <row r="43">
          <cell r="D43">
            <v>2.5899999999999999E-2</v>
          </cell>
          <cell r="E43">
            <v>1.9400000000000001E-2</v>
          </cell>
        </row>
        <row r="44">
          <cell r="D44">
            <v>5.1000000000000004E-3</v>
          </cell>
          <cell r="E44">
            <v>3.8E-3</v>
          </cell>
        </row>
        <row r="47">
          <cell r="D47">
            <v>0.1348</v>
          </cell>
          <cell r="E47">
            <v>3.6799999999999999E-2</v>
          </cell>
        </row>
        <row r="48">
          <cell r="D48">
            <v>5.3E-3</v>
          </cell>
          <cell r="E48">
            <v>4.0000000000000001E-3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39" activePane="bottomRight" state="frozen"/>
      <selection pane="topRight" activeCell="F1" sqref="F1"/>
      <selection pane="bottomLeft" activeCell="A17" sqref="A17"/>
      <selection pane="bottomRight" activeCell="D36" sqref="D36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3.77734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5" customHeight="1">
      <c r="B2" s="204"/>
      <c r="C2" s="204"/>
      <c r="D2" s="204"/>
      <c r="E2" s="36"/>
      <c r="J2" s="207" t="s">
        <v>2</v>
      </c>
      <c r="K2" s="207"/>
      <c r="L2" s="214" t="str">
        <f>'[2]ENCARGOS SOCIAIS'!$C$4</f>
        <v>MINAS GERAIS</v>
      </c>
      <c r="M2" s="215"/>
      <c r="N2" s="216"/>
      <c r="O2" s="199" t="str">
        <f>'[2]ENCARGOS SOCIAIS'!$D$4</f>
        <v>MG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197</v>
      </c>
      <c r="M3" s="209"/>
      <c r="N3" s="209"/>
      <c r="O3" s="210"/>
    </row>
    <row r="4" spans="2:17" ht="75.4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3.8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3.8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3.8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3.8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3.8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3.8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7.399999999999999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2" t="s">
        <v>15</v>
      </c>
      <c r="N14" s="218" t="s">
        <v>16</v>
      </c>
      <c r="O14" s="218" t="s">
        <v>17</v>
      </c>
    </row>
    <row r="15" spans="2:17" s="55" customFormat="1">
      <c r="B15" s="219"/>
      <c r="C15" s="219"/>
      <c r="D15" s="219"/>
      <c r="E15" s="219"/>
      <c r="F15" s="219"/>
      <c r="G15" s="218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18"/>
      <c r="O15" s="218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tr">
        <f>VLOOKUP(C17,[2]COMPOSIÇÃO!$A:$N,3,FALSE)</f>
        <v>PINTURA DE PAREDES COM TINTA ACRÍLICA PREMIUM ACETINADO, COR BRANCO GELO, 2 DEMÃOS, COM CORREÇÃO DE FUROS E FISSURAS</v>
      </c>
      <c r="F17" s="169" t="str">
        <f>VLOOKUP(C17,[2]COMPOSIÇÃO!$A:$N,5,FALSE)</f>
        <v>M2</v>
      </c>
      <c r="G17" s="143">
        <f>[2]VOLUMETRIA!$G6</f>
        <v>85800</v>
      </c>
      <c r="H17" s="170">
        <f>TRUNC(VLOOKUP(C17,[2]COMPOSIÇÃO!$1:$1048576,13,FALSE),2)</f>
        <v>12.58</v>
      </c>
      <c r="I17" s="170">
        <f>TRUNC(VLOOKUP(C17,[2]COMPOSIÇÃO!$1:$1048576,14,FALSE),2)</f>
        <v>5.16</v>
      </c>
      <c r="J17" s="37">
        <f t="shared" si="0"/>
        <v>1079364</v>
      </c>
      <c r="K17" s="37">
        <f t="shared" si="1"/>
        <v>442728</v>
      </c>
      <c r="L17" s="37">
        <f t="shared" si="2"/>
        <v>1522092</v>
      </c>
      <c r="M17" s="37">
        <f t="shared" ref="M17:M26" si="4">ROUND($M$15*L17,2)</f>
        <v>319110.78000000003</v>
      </c>
      <c r="N17" s="146">
        <f>L17+M17</f>
        <v>1841202.78</v>
      </c>
      <c r="O17" s="150">
        <f t="shared" ref="O17:O27" si="5">N17/$N$39*100</f>
        <v>27.149797517920948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9" t="str">
        <f>VLOOKUP(C18,[2]COMPOSIÇÃO!$A:$N,5,FALSE)</f>
        <v>M2</v>
      </c>
      <c r="G18" s="143">
        <f>[2]VOLUMETRIA!$G7</f>
        <v>29040</v>
      </c>
      <c r="H18" s="170">
        <f>TRUNC(VLOOKUP(C18,[2]COMPOSIÇÃO!$1:$1048576,13,FALSE),2)</f>
        <v>20.190000000000001</v>
      </c>
      <c r="I18" s="170">
        <f>TRUNC(VLOOKUP(C18,[2]COMPOSIÇÃO!$1:$1048576,14,FALSE),2)</f>
        <v>7.75</v>
      </c>
      <c r="J18" s="37">
        <f>ROUND(G18*H18,2)</f>
        <v>586317.6</v>
      </c>
      <c r="K18" s="37">
        <f>ROUND(G18*I18,2)</f>
        <v>225060</v>
      </c>
      <c r="L18" s="37">
        <f>J18+K18</f>
        <v>811377.6</v>
      </c>
      <c r="M18" s="37">
        <f>ROUND($M$15*L18,2)</f>
        <v>170107.55</v>
      </c>
      <c r="N18" s="146">
        <f>L18+M18</f>
        <v>981485.14999999991</v>
      </c>
      <c r="O18" s="150">
        <f t="shared" si="5"/>
        <v>14.47267154862012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tr">
        <f>VLOOKUP(C19,[2]COMPOSIÇÃO!$A:$N,3,FALSE)</f>
        <v>PINTURA DE TETOS COM TINTA ACRÍLICA STANDART FOSCA OU PVA, COR BRANCO NEVE, 2 DEMÃOS, COM CORREÇÃO DE FUROS E FISSURAS</v>
      </c>
      <c r="F19" s="169" t="str">
        <f>VLOOKUP(C19,[2]COMPOSIÇÃO!$A:$N,5,FALSE)</f>
        <v>M2</v>
      </c>
      <c r="G19" s="143">
        <f>[2]VOLUMETRIA!$G8</f>
        <v>6600</v>
      </c>
      <c r="H19" s="170">
        <f>TRUNC(VLOOKUP(C19,[2]COMPOSIÇÃO!$1:$1048576,13,FALSE),2)</f>
        <v>9.5</v>
      </c>
      <c r="I19" s="170">
        <f>TRUNC(VLOOKUP(C19,[2]COMPOSIÇÃO!$1:$1048576,14,FALSE),2)</f>
        <v>6.72</v>
      </c>
      <c r="J19" s="37">
        <f t="shared" ref="J19" si="6">ROUND(G19*H19,2)</f>
        <v>62700</v>
      </c>
      <c r="K19" s="37">
        <f t="shared" ref="K19" si="7">ROUND(G19*I19,2)</f>
        <v>44352</v>
      </c>
      <c r="L19" s="37">
        <f t="shared" ref="L19" si="8">J19+K19</f>
        <v>107052</v>
      </c>
      <c r="M19" s="37">
        <f t="shared" ref="M19" si="9">ROUND($M$15*L19,2)</f>
        <v>22443.75</v>
      </c>
      <c r="N19" s="146">
        <f t="shared" ref="N19" si="10">L19+M19</f>
        <v>129495.75</v>
      </c>
      <c r="O19" s="150">
        <f t="shared" si="5"/>
        <v>1.9095036299756791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tr">
        <f>VLOOKUP(C20,[2]COMPOSIÇÃO!$A:$N,3,FALSE)</f>
        <v>PINTURA DE ESQUADRIAS DE MADEIRA OU METAL COM ESMALTE SINTÉTICO (BASE DE ÁGUA), COR BRANCO GELO, 2 DEMÃOS, COM CORREÇÃO DE FUROS E FISSURAS</v>
      </c>
      <c r="F20" s="169" t="str">
        <f>VLOOKUP(C20,[2]COMPOSIÇÃO!$A:$N,5,FALSE)</f>
        <v>M2</v>
      </c>
      <c r="G20" s="143">
        <f>[2]VOLUMETRIA!$G9</f>
        <v>19800</v>
      </c>
      <c r="H20" s="170">
        <f>TRUNC(VLOOKUP(C20,[2]COMPOSIÇÃO!$1:$1048576,13,FALSE),2)</f>
        <v>11.08</v>
      </c>
      <c r="I20" s="170">
        <f>TRUNC(VLOOKUP(C20,[2]COMPOSIÇÃO!$1:$1048576,14,FALSE),2)</f>
        <v>10.1</v>
      </c>
      <c r="J20" s="37">
        <f t="shared" si="0"/>
        <v>219384</v>
      </c>
      <c r="K20" s="37">
        <f t="shared" si="1"/>
        <v>199980</v>
      </c>
      <c r="L20" s="37">
        <f t="shared" si="2"/>
        <v>419364</v>
      </c>
      <c r="M20" s="37">
        <f>ROUND($M$15*L20,2)</f>
        <v>87920.82</v>
      </c>
      <c r="N20" s="146">
        <f t="shared" si="3"/>
        <v>507284.82</v>
      </c>
      <c r="O20" s="150">
        <f t="shared" si="5"/>
        <v>7.4802625199789112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tr">
        <f>VLOOKUP(C21,[2]COMPOSIÇÃO!$A:$N,3,FALSE)</f>
        <v>PINTURA DE PISO COM TINTA ACRÍLICA, 2 DEMÃOS</v>
      </c>
      <c r="F21" s="169" t="str">
        <f>VLOOKUP(C21,[2]COMPOSIÇÃO!$A:$N,5,FALSE)</f>
        <v>M2</v>
      </c>
      <c r="G21" s="143">
        <f>[2]VOLUMETRIA!$G10</f>
        <v>26400</v>
      </c>
      <c r="H21" s="170">
        <f>TRUNC(VLOOKUP(C21,[2]COMPOSIÇÃO!$1:$1048576,13,FALSE),2)</f>
        <v>12.31</v>
      </c>
      <c r="I21" s="170">
        <f>TRUNC(VLOOKUP(C21,[2]COMPOSIÇÃO!$1:$1048576,14,FALSE),2)</f>
        <v>7.82</v>
      </c>
      <c r="J21" s="37">
        <f>ROUND(G21*H21,2)</f>
        <v>324984</v>
      </c>
      <c r="K21" s="37">
        <f>ROUND(G21*I21,2)</f>
        <v>206448</v>
      </c>
      <c r="L21" s="37">
        <f>J21+K21</f>
        <v>531432</v>
      </c>
      <c r="M21" s="37">
        <f t="shared" si="4"/>
        <v>111416.18</v>
      </c>
      <c r="N21" s="146">
        <f>L21+M21</f>
        <v>642848.17999999993</v>
      </c>
      <c r="O21" s="150">
        <f t="shared" si="5"/>
        <v>9.4792372200111483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tr">
        <f>VLOOKUP(C22,[2]COMPOSIÇÃO!$A:$N,3,FALSE)</f>
        <v>PINTURA DE DEMARCAÇÃO DE VAGA COM TINTA ACRÍLICA PARA PISO, E = 10 CM, 2 DEMÃOS</v>
      </c>
      <c r="F22" s="169" t="str">
        <f>VLOOKUP(C22,[2]COMPOSIÇÃO!$A:$N,5,FALSE)</f>
        <v>M</v>
      </c>
      <c r="G22" s="143">
        <f>[2]VOLUMETRIA!$G11</f>
        <v>13200</v>
      </c>
      <c r="H22" s="170">
        <f>TRUNC(VLOOKUP(C22,[2]COMPOSIÇÃO!$1:$1048576,13,FALSE),2)</f>
        <v>2.2799999999999998</v>
      </c>
      <c r="I22" s="170">
        <f>TRUNC(VLOOKUP(C22,[2]COMPOSIÇÃO!$1:$1048576,14,FALSE),2)</f>
        <v>2.36</v>
      </c>
      <c r="J22" s="37">
        <f>ROUND(G22*H22,2)</f>
        <v>30096</v>
      </c>
      <c r="K22" s="37">
        <f>ROUND(G22*I22,2)</f>
        <v>31152</v>
      </c>
      <c r="L22" s="37">
        <f>J22+K22</f>
        <v>61248</v>
      </c>
      <c r="M22" s="37">
        <f>ROUND($M$15*L22,2)</f>
        <v>12840.81</v>
      </c>
      <c r="N22" s="146">
        <f>L22+M22</f>
        <v>74088.81</v>
      </c>
      <c r="O22" s="150">
        <f t="shared" si="5"/>
        <v>1.092490306713374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tr">
        <f>VLOOKUP(C23,[2]COMPOSIÇÃO!$A:$N,3,FALSE)</f>
        <v>PINTURA DE PICTOGRAMA PARA PCD EM PISO DE ESTACIONAMENTO COM TINTA ACRÍLICA PARA PISO, 2 DEMÃOS</v>
      </c>
      <c r="F23" s="169" t="str">
        <f>VLOOKUP(C23,[2]COMPOSIÇÃO!$A:$N,5,FALSE)</f>
        <v>M2</v>
      </c>
      <c r="G23" s="143">
        <f>[2]VOLUMETRIA!$G12</f>
        <v>132</v>
      </c>
      <c r="H23" s="170">
        <f>TRUNC(VLOOKUP(C23,[2]COMPOSIÇÃO!$1:$1048576,13,FALSE),2)</f>
        <v>10.8</v>
      </c>
      <c r="I23" s="170">
        <f>TRUNC(VLOOKUP(C23,[2]COMPOSIÇÃO!$1:$1048576,14,FALSE),2)</f>
        <v>15.64</v>
      </c>
      <c r="J23" s="37">
        <f>ROUND(G23*H23,2)</f>
        <v>1425.6</v>
      </c>
      <c r="K23" s="37">
        <f>ROUND(G23*I23,2)</f>
        <v>2064.48</v>
      </c>
      <c r="L23" s="37">
        <f>J23+K23</f>
        <v>3490.08</v>
      </c>
      <c r="M23" s="37">
        <f>ROUND($M$15*L23,2)</f>
        <v>731.7</v>
      </c>
      <c r="N23" s="146">
        <f>L23+M23</f>
        <v>4221.78</v>
      </c>
      <c r="O23" s="150">
        <f t="shared" si="5"/>
        <v>6.2253041006818541E-2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tr">
        <f>VLOOKUP(C24,[2]COMPOSIÇÃO!$A:$N,3,FALSE)</f>
        <v>PINTURA DE PAREDES EXTERNAS COM VERNIZ ANTIPICHAÇÃO, 2 DEMÃOS</v>
      </c>
      <c r="F24" s="169" t="str">
        <f>VLOOKUP(C24,[2]COMPOSIÇÃO!$A:$N,5,FALSE)</f>
        <v>M2</v>
      </c>
      <c r="G24" s="143">
        <f>[2]VOLUMETRIA!$G13</f>
        <v>13200</v>
      </c>
      <c r="H24" s="170">
        <f>TRUNC(VLOOKUP(C24,[2]COMPOSIÇÃO!$1:$1048576,13,FALSE),2)</f>
        <v>35.049999999999997</v>
      </c>
      <c r="I24" s="170">
        <f>TRUNC(VLOOKUP(C24,[2]COMPOSIÇÃO!$1:$1048576,14,FALSE),2)</f>
        <v>7.82</v>
      </c>
      <c r="J24" s="37">
        <f>ROUND(G24*H24,2)</f>
        <v>462660</v>
      </c>
      <c r="K24" s="37">
        <f>ROUND(G24*I24,2)</f>
        <v>103224</v>
      </c>
      <c r="L24" s="37">
        <f>J24+K24</f>
        <v>565884</v>
      </c>
      <c r="M24" s="37">
        <f t="shared" si="4"/>
        <v>118639.14</v>
      </c>
      <c r="N24" s="146">
        <f>L24+M24</f>
        <v>684523.14</v>
      </c>
      <c r="O24" s="150">
        <f t="shared" si="5"/>
        <v>10.093763082049797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tr">
        <f>VLOOKUP(C25,[2]COMPOSIÇÃO!$A:$N,3,FALSE)</f>
        <v>PINTURA PEÇAS DE SINALIZAÇÃO DE METAL COM TINTA AUTOMOTIVA, COR AZUL LUGANO REF. 134 FORD 96, COM PISTOLA, 2 DEMÃOS, COM CORREÇÃO DE FERRUGEM</v>
      </c>
      <c r="F25" s="169" t="str">
        <f>VLOOKUP(C25,[2]COMPOSIÇÃO!$A:$N,5,FALSE)</f>
        <v>M2</v>
      </c>
      <c r="G25" s="143">
        <f>[2]VOLUMETRIA!$G14</f>
        <v>6600</v>
      </c>
      <c r="H25" s="170">
        <f>TRUNC(VLOOKUP(C25,[2]COMPOSIÇÃO!$1:$1048576,13,FALSE),2)</f>
        <v>30</v>
      </c>
      <c r="I25" s="170">
        <f>TRUNC(VLOOKUP(C25,[2]COMPOSIÇÃO!$1:$1048576,14,FALSE),2)</f>
        <v>20.56</v>
      </c>
      <c r="J25" s="37">
        <f t="shared" si="0"/>
        <v>198000</v>
      </c>
      <c r="K25" s="37">
        <f t="shared" si="1"/>
        <v>135696</v>
      </c>
      <c r="L25" s="37">
        <f t="shared" si="2"/>
        <v>333696</v>
      </c>
      <c r="M25" s="37">
        <f t="shared" si="4"/>
        <v>69960.28</v>
      </c>
      <c r="N25" s="146">
        <f t="shared" si="3"/>
        <v>403656.28</v>
      </c>
      <c r="O25" s="150">
        <f t="shared" si="5"/>
        <v>5.9521886387968657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tr">
        <f>VLOOKUP(C26,[2]COMPOSIÇÃO!$A:$N,3,FALSE)</f>
        <v>APLICAÇÃO E LIXAMENTO DE MASSA PVA EM PAREDES INTERNAS, 2 DEMÃOS</v>
      </c>
      <c r="F26" s="169" t="str">
        <f>VLOOKUP(C26,[2]COMPOSIÇÃO!$A:$N,5,FALSE)</f>
        <v>M2</v>
      </c>
      <c r="G26" s="143">
        <f>[2]VOLUMETRIA!$G15</f>
        <v>19800</v>
      </c>
      <c r="H26" s="170">
        <f>TRUNC(VLOOKUP(C26,[2]COMPOSIÇÃO!$1:$1048576,13,FALSE),2)</f>
        <v>8.0299999999999994</v>
      </c>
      <c r="I26" s="170">
        <f>TRUNC(VLOOKUP(C26,[2]COMPOSIÇÃO!$1:$1048576,14,FALSE),2)</f>
        <v>13.91</v>
      </c>
      <c r="J26" s="37">
        <f t="shared" si="0"/>
        <v>158994</v>
      </c>
      <c r="K26" s="37">
        <f t="shared" si="1"/>
        <v>275418</v>
      </c>
      <c r="L26" s="37">
        <f t="shared" si="2"/>
        <v>434412</v>
      </c>
      <c r="M26" s="37">
        <f t="shared" si="4"/>
        <v>91075.67</v>
      </c>
      <c r="N26" s="146">
        <f t="shared" si="3"/>
        <v>525487.67000000004</v>
      </c>
      <c r="O26" s="150">
        <f t="shared" si="5"/>
        <v>7.7486760250623039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tr">
        <f>VLOOKUP(C27,[2]COMPOSIÇÃO!$A:$N,3,FALSE)</f>
        <v>APLICAÇÃO E LIXAMENTO DE MASSA ACRÍLICA EM PAREDES EXTERNAS, 2 DEMÃOS</v>
      </c>
      <c r="F27" s="169" t="str">
        <f>VLOOKUP(C27,[2]COMPOSIÇÃO!$A:$N,5,FALSE)</f>
        <v>M2</v>
      </c>
      <c r="G27" s="143">
        <f>[2]VOLUMETRIA!$G16</f>
        <v>13200</v>
      </c>
      <c r="H27" s="170">
        <f>TRUNC(VLOOKUP(C27,[2]COMPOSIÇÃO!$1:$1048576,13,FALSE),2)</f>
        <v>10.42</v>
      </c>
      <c r="I27" s="170">
        <f>TRUNC(VLOOKUP(C27,[2]COMPOSIÇÃO!$1:$1048576,14,FALSE),2)</f>
        <v>14.68</v>
      </c>
      <c r="J27" s="37">
        <f t="shared" ref="J27:J38" si="11">ROUND(G27*H27,2)</f>
        <v>137544</v>
      </c>
      <c r="K27" s="37">
        <f t="shared" ref="K27:K38" si="12">ROUND(G27*I27,2)</f>
        <v>193776</v>
      </c>
      <c r="L27" s="37">
        <f t="shared" ref="L27:L38" si="13">J27+K27</f>
        <v>331320</v>
      </c>
      <c r="M27" s="37">
        <f>ROUND($M$15*L27,2)</f>
        <v>69462.149999999994</v>
      </c>
      <c r="N27" s="146">
        <f t="shared" ref="N27:N38" si="14">L27+M27</f>
        <v>400782.15</v>
      </c>
      <c r="O27" s="150">
        <f t="shared" si="5"/>
        <v>5.9098076211339539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tr">
        <f>VLOOKUP(C29,[2]COMPOSIÇÃO!$A:$N,3,FALSE)</f>
        <v>PROTEÇÃO DE EQUIPAMENTOS, MÓVEIS E SUPERFÍCIES COM LONA DE PLÁSTICO PRETA</v>
      </c>
      <c r="F29" s="169" t="str">
        <f>VLOOKUP(C29,[2]COMPOSIÇÃO!$A:$N,5,FALSE)</f>
        <v>M2</v>
      </c>
      <c r="G29" s="143">
        <f>[2]VOLUMETRIA!$G18</f>
        <v>85800</v>
      </c>
      <c r="H29" s="170">
        <f>TRUNC(VLOOKUP(C29,[2]COMPOSIÇÃO!$1:$1048576,13,FALSE),2)</f>
        <v>0.67</v>
      </c>
      <c r="I29" s="170">
        <f>TRUNC(VLOOKUP(C29,[2]COMPOSIÇÃO!$1:$1048576,14,FALSE),2)</f>
        <v>0.16</v>
      </c>
      <c r="J29" s="37">
        <f t="shared" si="11"/>
        <v>57486</v>
      </c>
      <c r="K29" s="37">
        <f t="shared" si="12"/>
        <v>13728</v>
      </c>
      <c r="L29" s="37">
        <f t="shared" si="13"/>
        <v>71214</v>
      </c>
      <c r="M29" s="37">
        <f t="shared" ref="M29:M38" si="15">ROUND($M$15*L29,2)</f>
        <v>14930.21</v>
      </c>
      <c r="N29" s="146">
        <f t="shared" si="14"/>
        <v>86144.209999999992</v>
      </c>
      <c r="O29" s="150">
        <f t="shared" ref="O29:O38" si="16">N29/$N$39*100</f>
        <v>1.2702554461933091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tr">
        <f>VLOOKUP(C30,[2]COMPOSIÇÃO!$A:$N,3,FALSE)</f>
        <v>REMOÇÃO E REINSTALAÇÃO DE MÓVEIS, ELETRODOMÉSTICOS, BIOMBOS, BALCÕES, PLACAS DE SINALIZAÇÃO E DEMAIS ACESSÓRIOS E EQUIPAMENTOS</v>
      </c>
      <c r="F30" s="169" t="str">
        <f>VLOOKUP(C30,[2]COMPOSIÇÃO!$A:$N,5,FALSE)</f>
        <v>M2</v>
      </c>
      <c r="G30" s="143">
        <f>[2]VOLUMETRIA!$G19</f>
        <v>85800</v>
      </c>
      <c r="H30" s="170">
        <f>TRUNC(VLOOKUP(C30,[2]COMPOSIÇÃO!$1:$1048576,13,FALSE),2)</f>
        <v>0.38</v>
      </c>
      <c r="I30" s="170">
        <f>TRUNC(VLOOKUP(C30,[2]COMPOSIÇÃO!$1:$1048576,14,FALSE),2)</f>
        <v>0.81</v>
      </c>
      <c r="J30" s="37">
        <f t="shared" ref="J30" si="17">ROUND(G30*H30,2)</f>
        <v>32604</v>
      </c>
      <c r="K30" s="37">
        <f t="shared" ref="K30" si="18">ROUND(G30*I30,2)</f>
        <v>69498</v>
      </c>
      <c r="L30" s="37">
        <f t="shared" ref="L30" si="19">J30+K30</f>
        <v>102102</v>
      </c>
      <c r="M30" s="37">
        <f t="shared" ref="M30" si="20">ROUND($M$15*L30,2)</f>
        <v>21405.97</v>
      </c>
      <c r="N30" s="146">
        <f t="shared" ref="N30" si="21">L30+M30</f>
        <v>123507.97</v>
      </c>
      <c r="O30" s="150">
        <f t="shared" si="16"/>
        <v>1.8212097080091607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9" t="str">
        <f>VLOOKUP(C31,[2]COMPOSIÇÃO!$A:$N,5,FALSE)</f>
        <v>M2</v>
      </c>
      <c r="G31" s="143">
        <f>[2]VOLUMETRIA!$G20</f>
        <v>21450</v>
      </c>
      <c r="H31" s="170">
        <f>TRUNC(VLOOKUP(C31,[2]COMPOSIÇÃO!$1:$1048576,13,FALSE),2)</f>
        <v>1.26</v>
      </c>
      <c r="I31" s="170">
        <f>TRUNC(VLOOKUP(C31,[2]COMPOSIÇÃO!$1:$1048576,14,FALSE),2)</f>
        <v>0.81</v>
      </c>
      <c r="J31" s="37">
        <f t="shared" ref="J31" si="22">ROUND(G31*H31,2)</f>
        <v>27027</v>
      </c>
      <c r="K31" s="37">
        <f t="shared" ref="K31" si="23">ROUND(G31*I31,2)</f>
        <v>17374.5</v>
      </c>
      <c r="L31" s="37">
        <f t="shared" ref="L31" si="24">J31+K31</f>
        <v>44401.5</v>
      </c>
      <c r="M31" s="37">
        <f t="shared" si="15"/>
        <v>9308.9</v>
      </c>
      <c r="N31" s="146">
        <f t="shared" ref="N31" si="25">L31+M31</f>
        <v>53710.400000000001</v>
      </c>
      <c r="O31" s="150">
        <f t="shared" si="16"/>
        <v>0.79199667763185833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tr">
        <f>VLOOKUP(C32,[2]COMPOSIÇÃO!$A:$N,3,FALSE)</f>
        <v>LIMPEZA PERMANENTE E FINAL DE REPINGOS DE TINTA, MASSA E PÓ DE LIXAMENTO</v>
      </c>
      <c r="F32" s="169" t="str">
        <f>VLOOKUP(C32,[2]COMPOSIÇÃO!$A:$N,5,FALSE)</f>
        <v>M2</v>
      </c>
      <c r="G32" s="143">
        <f>[2]VOLUMETRIA!$G21</f>
        <v>85800</v>
      </c>
      <c r="H32" s="170">
        <f>TRUNC(VLOOKUP(C32,[2]COMPOSIÇÃO!$1:$1048576,13,FALSE),2)</f>
        <v>0.49</v>
      </c>
      <c r="I32" s="170">
        <f>TRUNC(VLOOKUP(C32,[2]COMPOSIÇÃO!$1:$1048576,14,FALSE),2)</f>
        <v>0.81</v>
      </c>
      <c r="J32" s="37">
        <f t="shared" si="11"/>
        <v>42042</v>
      </c>
      <c r="K32" s="37">
        <f t="shared" si="12"/>
        <v>69498</v>
      </c>
      <c r="L32" s="37">
        <f t="shared" si="13"/>
        <v>111540</v>
      </c>
      <c r="M32" s="37">
        <f t="shared" si="15"/>
        <v>23384.67</v>
      </c>
      <c r="N32" s="146">
        <f t="shared" si="14"/>
        <v>134924.66999999998</v>
      </c>
      <c r="O32" s="150">
        <f t="shared" si="16"/>
        <v>1.9895567780276231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tr">
        <f>VLOOKUP(C33,[2]COMPOSIÇÃO!$A:$N,3,FALSE)</f>
        <v>LOCACAO, MONTAGEM DE DESMONTAGEM DE ANDAIME METALICO TUBULAR, COM LARGURA DE 1,5 M E ALTURA DE *1,0* M (NR-18)</v>
      </c>
      <c r="F33" s="169" t="str">
        <f>VLOOKUP(C33,[2]COMPOSIÇÃO!$A:$N,5,FALSE)</f>
        <v>MxDIA</v>
      </c>
      <c r="G33" s="143">
        <f>[2]VOLUMETRIA!$G22</f>
        <v>660</v>
      </c>
      <c r="H33" s="170">
        <f>TRUNC(VLOOKUP(C33,[2]COMPOSIÇÃO!$1:$1048576,13,FALSE),2)</f>
        <v>8.3800000000000008</v>
      </c>
      <c r="I33" s="170">
        <f>TRUNC(VLOOKUP(C33,[2]COMPOSIÇÃO!$1:$1048576,14,FALSE),2)</f>
        <v>16.329999999999998</v>
      </c>
      <c r="J33" s="37">
        <f t="shared" ref="J33" si="26">ROUND(G33*H33,2)</f>
        <v>5530.8</v>
      </c>
      <c r="K33" s="37">
        <f t="shared" ref="K33" si="27">ROUND(G33*I33,2)</f>
        <v>10777.8</v>
      </c>
      <c r="L33" s="37">
        <f t="shared" ref="L33" si="28">J33+K33</f>
        <v>16308.599999999999</v>
      </c>
      <c r="M33" s="37">
        <f t="shared" si="15"/>
        <v>3419.14</v>
      </c>
      <c r="N33" s="146">
        <f t="shared" ref="N33" si="29">L33+M33</f>
        <v>19727.739999999998</v>
      </c>
      <c r="O33" s="150">
        <f t="shared" si="16"/>
        <v>0.29089905376212272</v>
      </c>
    </row>
    <row r="34" spans="2:15" s="36" customFormat="1">
      <c r="B34" s="148" t="s">
        <v>56</v>
      </c>
      <c r="C34" s="167" t="s">
        <v>57</v>
      </c>
      <c r="D34" s="130" t="s">
        <v>198</v>
      </c>
      <c r="E34" s="168" t="str">
        <f>VLOOKUP(C34,[2]COMPOSIÇÃO!$A:$N,3,FALSE)</f>
        <v>ART - ANOTAÇÃO DE RESPONSABILIDADE TÉCNICA - CONTRATOS ATÉ R$ 15.000,00</v>
      </c>
      <c r="F34" s="169" t="str">
        <f>VLOOKUP(C34,[2]COMPOSIÇÃO!$A:$N,5,FALSE)</f>
        <v>UN</v>
      </c>
      <c r="G34" s="198">
        <f>[2]VOLUMETRIA!$G23</f>
        <v>20</v>
      </c>
      <c r="H34" s="170">
        <f>TRUNC(VLOOKUP(C34,[2]COMPOSIÇÃO!$1:$1048576,13,FALSE),2)</f>
        <v>103.03</v>
      </c>
      <c r="I34" s="170">
        <f>TRUNC(VLOOKUP(C34,[2]COMPOSIÇÃO!$1:$1048576,14,FALSE),2)</f>
        <v>0</v>
      </c>
      <c r="J34" s="37">
        <f>ROUND(G34*H34,2)</f>
        <v>2060.6</v>
      </c>
      <c r="K34" s="37">
        <f>ROUND(G34*I34,2)</f>
        <v>0</v>
      </c>
      <c r="L34" s="37">
        <f>J34+K34</f>
        <v>2060.6</v>
      </c>
      <c r="M34" s="37">
        <f>ROUND($M$15*L34,2)</f>
        <v>432.01</v>
      </c>
      <c r="N34" s="146">
        <f>L34+M34</f>
        <v>2492.6099999999997</v>
      </c>
      <c r="O34" s="150">
        <f t="shared" si="16"/>
        <v>3.6755243651731252E-2</v>
      </c>
    </row>
    <row r="35" spans="2:15" s="36" customFormat="1">
      <c r="B35" s="148" t="s">
        <v>58</v>
      </c>
      <c r="C35" s="167" t="s">
        <v>61</v>
      </c>
      <c r="D35" s="130" t="s">
        <v>198</v>
      </c>
      <c r="E35" s="168" t="str">
        <f>VLOOKUP(C35,[2]COMPOSIÇÃO!$A:$N,3,FALSE)</f>
        <v>ART - ANOTAÇÃO DE RESPONSABILIDADE TÉCNICA - CONTRATOS ACIMA R$ 15.000,00</v>
      </c>
      <c r="F35" s="169" t="str">
        <f>VLOOKUP(C35,[2]COMPOSIÇÃO!$A:$N,5,FALSE)</f>
        <v>UN</v>
      </c>
      <c r="G35" s="198">
        <f>[2]VOLUMETRIA!$G24</f>
        <v>46</v>
      </c>
      <c r="H35" s="170">
        <f>TRUNC(VLOOKUP(C35,[2]COMPOSIÇÃO!$1:$1048576,13,FALSE),2)</f>
        <v>271.47000000000003</v>
      </c>
      <c r="I35" s="170">
        <f>TRUNC(VLOOKUP(C35,[2]COMPOSIÇÃO!$1:$1048576,14,FALSE),2)</f>
        <v>0</v>
      </c>
      <c r="J35" s="37">
        <f>ROUND(G35*H35,2)</f>
        <v>12487.62</v>
      </c>
      <c r="K35" s="37">
        <f>ROUND(G35*I35,2)</f>
        <v>0</v>
      </c>
      <c r="L35" s="37">
        <f>J35+K35</f>
        <v>12487.62</v>
      </c>
      <c r="M35" s="37">
        <f>ROUND($M$15*L35,2)</f>
        <v>2618.06</v>
      </c>
      <c r="N35" s="146">
        <f>L35+M35</f>
        <v>15105.68</v>
      </c>
      <c r="O35" s="150">
        <f t="shared" si="16"/>
        <v>0.22274360968024834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tr">
        <f>VLOOKUP(C36,[2]COMPOSIÇÃO!$A:$N,3,FALSE)</f>
        <v>DESLOCAMENTO RODOVIÁRIO POR ROTEIRO</v>
      </c>
      <c r="F36" s="169" t="str">
        <f>VLOOKUP(C36,[2]COMPOSIÇÃO!$A:$N,5,FALSE)</f>
        <v>KM</v>
      </c>
      <c r="G36" s="143">
        <f>[2]VOLUMETRIA!$G25</f>
        <v>74474.399999999994</v>
      </c>
      <c r="H36" s="170">
        <f>TRUNC(VLOOKUP(C36,[2]COMPOSIÇÃO!$1:$1048576,13,FALSE),2)</f>
        <v>1</v>
      </c>
      <c r="I36" s="170">
        <f>TRUNC(VLOOKUP(C36,[2]COMPOSIÇÃO!$1:$1048576,14,FALSE),2)</f>
        <v>0.63</v>
      </c>
      <c r="J36" s="37">
        <f t="shared" ref="J36:J37" si="30">ROUND(G36*H36,2)</f>
        <v>74474.399999999994</v>
      </c>
      <c r="K36" s="37">
        <f t="shared" ref="K36:K37" si="31">ROUND(G36*I36,2)</f>
        <v>46918.87</v>
      </c>
      <c r="L36" s="37">
        <f t="shared" ref="L36:L37" si="32">J36+K36</f>
        <v>121393.26999999999</v>
      </c>
      <c r="M36" s="37">
        <f t="shared" ref="M36:M37" si="33">ROUND($M$15*L36,2)</f>
        <v>25450.43</v>
      </c>
      <c r="N36" s="146">
        <f t="shared" ref="N36:N37" si="34">L36+M36</f>
        <v>146843.69999999998</v>
      </c>
      <c r="O36" s="150">
        <f t="shared" si="16"/>
        <v>2.1653110483476068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tr">
        <f>VLOOKUP(C37,[2]COMPOSIÇÃO!$A:$N,3,FALSE)</f>
        <v>PLANO DE GERENCIAMENTO DE RESÍDUOS DA CONSTRUÇÃO CIVIL (PGRCC), INCLUSO ART</v>
      </c>
      <c r="F37" s="169" t="str">
        <f>VLOOKUP(C37,[2]COMPOSIÇÃO!$A:$N,5,FALSE)</f>
        <v>UN</v>
      </c>
      <c r="G37" s="198">
        <f>[2]VOLUMETRIA!$G26</f>
        <v>1</v>
      </c>
      <c r="H37" s="170">
        <f>TRUNC(VLOOKUP(C37,[2]COMPOSIÇÃO!$1:$1048576,13,FALSE),2)</f>
        <v>10.65</v>
      </c>
      <c r="I37" s="170">
        <f>TRUNC(VLOOKUP(C37,[2]COMPOSIÇÃO!$1:$1048576,14,FALSE),2)</f>
        <v>569.75</v>
      </c>
      <c r="J37" s="37">
        <f t="shared" si="30"/>
        <v>10.65</v>
      </c>
      <c r="K37" s="37">
        <f t="shared" si="31"/>
        <v>569.75</v>
      </c>
      <c r="L37" s="37">
        <f t="shared" si="32"/>
        <v>580.4</v>
      </c>
      <c r="M37" s="37">
        <f t="shared" si="33"/>
        <v>121.68</v>
      </c>
      <c r="N37" s="146">
        <f t="shared" si="34"/>
        <v>702.07999999999993</v>
      </c>
      <c r="O37" s="150">
        <f t="shared" si="16"/>
        <v>1.0352651021622909E-2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tr">
        <f>VLOOKUP(C38,[2]COMPOSIÇÃO!$A:$N,3,FALSE)</f>
        <v>DESCARTE AMBIENTALMENTE CORRETO DE RESÍDUOS</v>
      </c>
      <c r="F38" s="169" t="str">
        <f>VLOOKUP(C38,[2]COMPOSIÇÃO!$A:$N,5,FALSE)</f>
        <v>M3</v>
      </c>
      <c r="G38" s="198">
        <f>[2]VOLUMETRIA!$G27</f>
        <v>132</v>
      </c>
      <c r="H38" s="170">
        <f>TRUNC(VLOOKUP(C38,[2]COMPOSIÇÃO!$1:$1048576,13,FALSE),2)</f>
        <v>21.35</v>
      </c>
      <c r="I38" s="170">
        <f>TRUNC(VLOOKUP(C38,[2]COMPOSIÇÃO!$1:$1048576,14,FALSE),2)</f>
        <v>0</v>
      </c>
      <c r="J38" s="37">
        <f t="shared" si="11"/>
        <v>2818.2</v>
      </c>
      <c r="K38" s="37">
        <f t="shared" si="12"/>
        <v>0</v>
      </c>
      <c r="L38" s="37">
        <f t="shared" si="13"/>
        <v>2818.2</v>
      </c>
      <c r="M38" s="37">
        <f t="shared" si="15"/>
        <v>590.84</v>
      </c>
      <c r="N38" s="146">
        <f t="shared" si="14"/>
        <v>3409.04</v>
      </c>
      <c r="O38" s="150">
        <f t="shared" si="16"/>
        <v>5.0268632404787718E-2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3518010.47</v>
      </c>
      <c r="K39" s="80">
        <f>SUM(K16:K38)</f>
        <v>2088263.4000000001</v>
      </c>
      <c r="L39" s="80">
        <f>SUM(L16:L38)</f>
        <v>5606273.8699999992</v>
      </c>
      <c r="M39" s="80">
        <f>SUM(M16:M38)</f>
        <v>1175370.7399999998</v>
      </c>
      <c r="N39" s="80">
        <f>SUM(N16:N38)</f>
        <v>6781644.6100000003</v>
      </c>
      <c r="O39" s="174">
        <f>SUM(O17:O38)</f>
        <v>99.999999999999986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 t="s">
        <v>196</v>
      </c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25" t="s">
        <v>69</v>
      </c>
      <c r="C2" s="226"/>
      <c r="D2" s="226"/>
      <c r="E2" s="227"/>
      <c r="F2" s="42"/>
      <c r="G2" s="42"/>
    </row>
    <row r="3" spans="2:9" s="41" customFormat="1" ht="13.8">
      <c r="B3" s="225"/>
      <c r="C3" s="226"/>
      <c r="D3" s="226"/>
      <c r="E3" s="227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28" t="s">
        <v>70</v>
      </c>
      <c r="C5" s="229"/>
      <c r="D5" s="230"/>
      <c r="E5" s="185" t="s">
        <v>71</v>
      </c>
      <c r="F5" s="51"/>
      <c r="G5" s="51"/>
    </row>
    <row r="6" spans="2:9">
      <c r="B6" s="186">
        <v>1</v>
      </c>
      <c r="C6" s="224" t="s">
        <v>72</v>
      </c>
      <c r="D6" s="224"/>
      <c r="E6" s="224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1">
        <f>SUM(E7:E10)</f>
        <v>5.3600000000000002E-2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2">
      <c r="B13" s="192">
        <v>2</v>
      </c>
      <c r="C13" s="222" t="s">
        <v>82</v>
      </c>
      <c r="D13" s="222"/>
      <c r="E13" s="22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1">
        <f>E14</f>
        <v>0.06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2">
      <c r="B17" s="186">
        <v>3</v>
      </c>
      <c r="C17" s="224" t="s">
        <v>85</v>
      </c>
      <c r="D17" s="224"/>
      <c r="E17" s="224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1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6">
        <v>4</v>
      </c>
      <c r="C25" s="224" t="s">
        <v>98</v>
      </c>
      <c r="D25" s="224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1" t="s">
        <v>101</v>
      </c>
      <c r="D33" s="231"/>
      <c r="E33" s="231"/>
      <c r="F33" s="14"/>
      <c r="G33" s="14"/>
    </row>
    <row r="34" spans="2:9">
      <c r="B34" s="196" t="s">
        <v>102</v>
      </c>
      <c r="C34" s="231" t="s">
        <v>103</v>
      </c>
      <c r="D34" s="231"/>
      <c r="E34" s="231"/>
      <c r="F34" s="15"/>
      <c r="G34" s="15"/>
    </row>
    <row r="35" spans="2:9">
      <c r="B35" s="196" t="s">
        <v>78</v>
      </c>
      <c r="C35" s="231" t="s">
        <v>104</v>
      </c>
      <c r="D35" s="231"/>
      <c r="E35" s="231"/>
      <c r="F35" s="15"/>
      <c r="G35" s="15"/>
    </row>
    <row r="36" spans="2:9">
      <c r="B36" s="196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7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6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6" t="s">
        <v>109</v>
      </c>
      <c r="C39" s="244" t="s">
        <v>110</v>
      </c>
      <c r="D39" s="231"/>
      <c r="E39" s="231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2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>
      <c r="B58" s="247"/>
      <c r="C58" s="247"/>
      <c r="D58" s="247"/>
      <c r="E58" s="247"/>
      <c r="F58" s="51"/>
      <c r="G58" s="51"/>
    </row>
    <row r="59" spans="2:7">
      <c r="B59" s="248"/>
      <c r="C59" s="248"/>
      <c r="D59" s="248"/>
      <c r="E59" s="248"/>
      <c r="F59" s="52"/>
      <c r="G59" s="52"/>
    </row>
    <row r="61" spans="2:7" s="29" customFormat="1">
      <c r="B61" s="249"/>
      <c r="C61" s="249"/>
      <c r="D61" s="249"/>
      <c r="E61" s="249"/>
    </row>
    <row r="63" spans="2:7">
      <c r="B63" s="245"/>
      <c r="C63" s="246"/>
      <c r="D63" s="26"/>
      <c r="E63" s="53"/>
      <c r="F63" s="54"/>
      <c r="G63" s="54"/>
    </row>
    <row r="64" spans="2:7">
      <c r="B64" s="245"/>
      <c r="C64" s="246"/>
      <c r="D64" s="26"/>
      <c r="E64" s="53"/>
      <c r="F64" s="54"/>
      <c r="G64" s="54"/>
    </row>
    <row r="65" spans="2:7">
      <c r="B65" s="245"/>
      <c r="C65" s="246"/>
      <c r="D65" s="26"/>
      <c r="E65" s="53"/>
      <c r="F65" s="27"/>
      <c r="G65" s="27"/>
    </row>
    <row r="66" spans="2:7">
      <c r="B66" s="245"/>
      <c r="C66" s="246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>
      <c r="B145" s="247"/>
      <c r="C145" s="247"/>
      <c r="D145" s="247"/>
      <c r="E145" s="247"/>
      <c r="F145" s="51"/>
      <c r="G145" s="51"/>
    </row>
    <row r="146" spans="2:7">
      <c r="B146" s="248"/>
      <c r="C146" s="248"/>
      <c r="D146" s="248"/>
      <c r="E146" s="248"/>
      <c r="F146" s="52"/>
      <c r="G146" s="52"/>
    </row>
    <row r="148" spans="2:7">
      <c r="B148" s="249"/>
      <c r="C148" s="249"/>
      <c r="D148" s="249"/>
      <c r="E148" s="249"/>
      <c r="F148" s="29"/>
      <c r="G148" s="29"/>
    </row>
    <row r="150" spans="2:7">
      <c r="B150" s="245"/>
      <c r="C150" s="246"/>
      <c r="D150" s="26"/>
      <c r="E150" s="53"/>
      <c r="F150" s="54"/>
      <c r="G150" s="54"/>
    </row>
    <row r="151" spans="2:7">
      <c r="B151" s="245"/>
      <c r="C151" s="246"/>
      <c r="D151" s="26"/>
      <c r="E151" s="53"/>
      <c r="F151" s="54"/>
      <c r="G151" s="54"/>
    </row>
    <row r="152" spans="2:7">
      <c r="B152" s="245"/>
      <c r="C152" s="246"/>
      <c r="D152" s="26"/>
      <c r="E152" s="53"/>
      <c r="F152" s="27"/>
      <c r="G152" s="27"/>
    </row>
    <row r="153" spans="2:7">
      <c r="B153" s="245"/>
      <c r="C153" s="246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>
      <c r="B231" s="247"/>
      <c r="C231" s="247"/>
      <c r="D231" s="247"/>
      <c r="E231" s="247"/>
      <c r="F231" s="51"/>
      <c r="G231" s="51"/>
    </row>
    <row r="232" spans="2:7">
      <c r="B232" s="248"/>
      <c r="C232" s="248"/>
      <c r="D232" s="248"/>
      <c r="E232" s="248"/>
      <c r="F232" s="52"/>
      <c r="G232" s="52"/>
    </row>
    <row r="234" spans="2:7">
      <c r="B234" s="249"/>
      <c r="C234" s="249"/>
      <c r="D234" s="249"/>
      <c r="E234" s="249"/>
      <c r="F234" s="29"/>
      <c r="G234" s="29"/>
    </row>
    <row r="236" spans="2:7">
      <c r="B236" s="245"/>
      <c r="C236" s="246"/>
      <c r="D236" s="26"/>
      <c r="E236" s="53"/>
      <c r="F236" s="54"/>
      <c r="G236" s="54"/>
    </row>
    <row r="237" spans="2:7">
      <c r="B237" s="245"/>
      <c r="C237" s="246"/>
      <c r="D237" s="26"/>
      <c r="E237" s="53"/>
      <c r="F237" s="54"/>
      <c r="G237" s="54"/>
    </row>
    <row r="238" spans="2:7">
      <c r="B238" s="245"/>
      <c r="C238" s="246"/>
      <c r="D238" s="26"/>
      <c r="E238" s="53"/>
      <c r="F238" s="27"/>
      <c r="G238" s="27"/>
    </row>
    <row r="239" spans="2:7">
      <c r="B239" s="245"/>
      <c r="C239" s="246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>
      <c r="B317" s="247"/>
      <c r="C317" s="247"/>
      <c r="D317" s="247"/>
      <c r="E317" s="247"/>
      <c r="F317" s="51"/>
      <c r="G317" s="51"/>
    </row>
    <row r="318" spans="2:7">
      <c r="B318" s="248"/>
      <c r="C318" s="248"/>
      <c r="D318" s="248"/>
      <c r="E318" s="248"/>
      <c r="F318" s="52"/>
      <c r="G318" s="52"/>
    </row>
    <row r="320" spans="2:7">
      <c r="B320" s="249"/>
      <c r="C320" s="249"/>
      <c r="D320" s="249"/>
      <c r="E320" s="249"/>
      <c r="F320" s="29"/>
      <c r="G320" s="29"/>
    </row>
    <row r="322" spans="2:7">
      <c r="B322" s="245"/>
      <c r="C322" s="246"/>
      <c r="D322" s="26"/>
      <c r="E322" s="53"/>
      <c r="F322" s="54"/>
      <c r="G322" s="54"/>
    </row>
    <row r="323" spans="2:7">
      <c r="B323" s="245"/>
      <c r="C323" s="246"/>
      <c r="D323" s="26"/>
      <c r="E323" s="53"/>
      <c r="F323" s="54"/>
      <c r="G323" s="54"/>
    </row>
    <row r="324" spans="2:7">
      <c r="B324" s="245"/>
      <c r="C324" s="246"/>
      <c r="D324" s="26"/>
      <c r="E324" s="53"/>
      <c r="F324" s="27"/>
      <c r="G324" s="27"/>
    </row>
    <row r="325" spans="2:7">
      <c r="B325" s="245"/>
      <c r="C325" s="246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>
      <c r="B404" s="247"/>
      <c r="C404" s="247"/>
      <c r="D404" s="247"/>
      <c r="E404" s="247"/>
      <c r="F404" s="51"/>
      <c r="G404" s="51"/>
    </row>
    <row r="405" spans="2:7">
      <c r="B405" s="248"/>
      <c r="C405" s="248"/>
      <c r="D405" s="248"/>
      <c r="E405" s="248"/>
      <c r="F405" s="52"/>
      <c r="G405" s="52"/>
    </row>
    <row r="407" spans="2:7">
      <c r="B407" s="249"/>
      <c r="C407" s="249"/>
      <c r="D407" s="249"/>
      <c r="E407" s="249"/>
      <c r="F407" s="29"/>
      <c r="G407" s="29"/>
    </row>
    <row r="409" spans="2:7">
      <c r="B409" s="245"/>
      <c r="C409" s="246"/>
      <c r="D409" s="26"/>
      <c r="E409" s="53"/>
      <c r="F409" s="54"/>
      <c r="G409" s="54"/>
    </row>
    <row r="410" spans="2:7">
      <c r="B410" s="245"/>
      <c r="C410" s="246"/>
      <c r="D410" s="26"/>
      <c r="E410" s="53"/>
      <c r="F410" s="54"/>
      <c r="G410" s="54"/>
    </row>
    <row r="411" spans="2:7">
      <c r="B411" s="245"/>
      <c r="C411" s="246"/>
      <c r="D411" s="26"/>
      <c r="E411" s="53"/>
      <c r="F411" s="27"/>
      <c r="G411" s="27"/>
    </row>
    <row r="412" spans="2:7">
      <c r="B412" s="245"/>
      <c r="C412" s="246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>
      <c r="B491" s="247"/>
      <c r="C491" s="247"/>
      <c r="D491" s="247"/>
      <c r="E491" s="247"/>
      <c r="F491" s="51"/>
      <c r="G491" s="51"/>
    </row>
    <row r="492" spans="2:7">
      <c r="B492" s="248"/>
      <c r="C492" s="248"/>
      <c r="D492" s="248"/>
      <c r="E492" s="248"/>
      <c r="F492" s="52"/>
      <c r="G492" s="52"/>
    </row>
    <row r="494" spans="2:7">
      <c r="B494" s="249"/>
      <c r="C494" s="249"/>
      <c r="D494" s="249"/>
      <c r="E494" s="249"/>
      <c r="F494" s="29"/>
      <c r="G494" s="29"/>
    </row>
    <row r="496" spans="2:7">
      <c r="B496" s="245"/>
      <c r="C496" s="246"/>
      <c r="D496" s="26"/>
      <c r="E496" s="53"/>
      <c r="F496" s="54"/>
      <c r="G496" s="54"/>
    </row>
    <row r="497" spans="2:7">
      <c r="B497" s="245"/>
      <c r="C497" s="246"/>
      <c r="D497" s="26"/>
      <c r="E497" s="53"/>
      <c r="F497" s="54"/>
      <c r="G497" s="54"/>
    </row>
    <row r="498" spans="2:7">
      <c r="B498" s="245"/>
      <c r="C498" s="246"/>
      <c r="D498" s="26"/>
      <c r="E498" s="53"/>
      <c r="F498" s="27"/>
      <c r="G498" s="27"/>
    </row>
    <row r="499" spans="2:7">
      <c r="B499" s="245"/>
      <c r="C499" s="246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tr">
        <f>'[2]ENCARGOS SOCIAIS'!$C$4</f>
        <v>MINAS GERAIS</v>
      </c>
      <c r="D4" s="200" t="str">
        <f>'[2]ENCARGOS SOCIAIS'!$D$4</f>
        <v>MG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f>'[2]ENCARGOS SOCIAIS'!D17</f>
        <v>0.2</v>
      </c>
      <c r="E17" s="123">
        <f>'[2]ENCARGOS SOCIAIS'!E17</f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f>'[2]ENCARGOS SOCIAIS'!D18</f>
        <v>1.4999999999999999E-2</v>
      </c>
      <c r="E18" s="123">
        <f>'[2]ENCARGOS SOCIAIS'!E18</f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f>'[2]ENCARGOS SOCIAIS'!D19</f>
        <v>0.01</v>
      </c>
      <c r="E19" s="123">
        <f>'[2]ENCARGOS SOCIAIS'!E19</f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f>'[2]ENCARGOS SOCIAIS'!D20</f>
        <v>2E-3</v>
      </c>
      <c r="E20" s="123">
        <f>'[2]ENCARGOS SOCIAIS'!E20</f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f>'[2]ENCARGOS SOCIAIS'!D21</f>
        <v>6.0000000000000001E-3</v>
      </c>
      <c r="E21" s="123">
        <f>'[2]ENCARGOS SOCIAIS'!E21</f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f>'[2]ENCARGOS SOCIAIS'!D22</f>
        <v>2.5000000000000001E-2</v>
      </c>
      <c r="E22" s="123">
        <f>'[2]ENCARGOS SOCIAIS'!E22</f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f>'[2]ENCARGOS SOCIAIS'!D23</f>
        <v>0.03</v>
      </c>
      <c r="E23" s="123">
        <f>'[2]ENCARGOS SOCIAIS'!E23</f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f>'[2]ENCARGOS SOCIAIS'!D24</f>
        <v>0.08</v>
      </c>
      <c r="E24" s="123">
        <f>'[2]ENCARGOS SOCIAIS'!E24</f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f>'[2]ENCARGOS SOCIAIS'!D25</f>
        <v>1.2E-2</v>
      </c>
      <c r="E25" s="123">
        <f>'[2]ENCARGOS SOCIAIS'!E25</f>
        <v>1.2E-2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0.38000000000000006</v>
      </c>
      <c r="E26" s="126">
        <f>SUM(E17:E25)</f>
        <v>0.38000000000000006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f>'[2]ENCARGOS SOCIAIS'!D28</f>
        <v>0.17760000000000001</v>
      </c>
      <c r="E28" s="123" t="str">
        <f>'[2]ENCARGOS SOCIAIS'!E28</f>
        <v>Não incide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f>'[2]ENCARGOS SOCIAIS'!D29</f>
        <v>3.6799999999999999E-2</v>
      </c>
      <c r="E29" s="123" t="str">
        <f>'[2]ENCARGOS SOCIAIS'!E29</f>
        <v>Não incide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f>'[2]ENCARGOS SOCIAIS'!D30</f>
        <v>8.6E-3</v>
      </c>
      <c r="E30" s="123">
        <f>'[2]ENCARGOS SOCIAIS'!E30</f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f>'[2]ENCARGOS SOCIAIS'!D31</f>
        <v>0.1114</v>
      </c>
      <c r="E31" s="123">
        <f>'[2]ENCARGOS SOCIAIS'!E31</f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f>'[2]ENCARGOS SOCIAIS'!D32</f>
        <v>5.9999999999999995E-4</v>
      </c>
      <c r="E32" s="123">
        <f>'[2]ENCARGOS SOCIAIS'!E32</f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f>'[2]ENCARGOS SOCIAIS'!D33</f>
        <v>7.4000000000000003E-3</v>
      </c>
      <c r="E33" s="123">
        <f>'[2]ENCARGOS SOCIAIS'!E33</f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f>'[2]ENCARGOS SOCIAIS'!D34</f>
        <v>1.0999999999999999E-2</v>
      </c>
      <c r="E34" s="123" t="str">
        <f>'[2]ENCARGOS SOCIAIS'!E34</f>
        <v>Não incide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f>'[2]ENCARGOS SOCIAIS'!D35</f>
        <v>1E-3</v>
      </c>
      <c r="E35" s="123">
        <f>'[2]ENCARGOS SOCIAIS'!E35</f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f>'[2]ENCARGOS SOCIAIS'!D36</f>
        <v>0</v>
      </c>
      <c r="E36" s="123">
        <f>'[2]ENCARGOS SOCIAIS'!E36</f>
        <v>0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f>'[2]ENCARGOS SOCIAIS'!D37</f>
        <v>4.0000000000000002E-4</v>
      </c>
      <c r="E37" s="123">
        <f>'[2]ENCARGOS SOCIAIS'!E37</f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0.35480000000000006</v>
      </c>
      <c r="E38" s="126">
        <f>SUM(E28:E37)</f>
        <v>9.6799999999999983E-2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f>'[2]ENCARGOS SOCIAIS'!D40</f>
        <v>6.0100000000000001E-2</v>
      </c>
      <c r="E40" s="123">
        <f>'[2]ENCARGOS SOCIAIS'!E40</f>
        <v>4.4999999999999998E-2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f>'[2]ENCARGOS SOCIAIS'!D41</f>
        <v>1.4E-3</v>
      </c>
      <c r="E41" s="123">
        <f>'[2]ENCARGOS SOCIAIS'!E41</f>
        <v>1.1000000000000001E-3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f>'[2]ENCARGOS SOCIAIS'!D42</f>
        <v>0.1216</v>
      </c>
      <c r="E42" s="123">
        <f>'[2]ENCARGOS SOCIAIS'!E42</f>
        <v>9.0999999999999998E-2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f>'[2]ENCARGOS SOCIAIS'!D43</f>
        <v>2.5899999999999999E-2</v>
      </c>
      <c r="E43" s="123">
        <f>'[2]ENCARGOS SOCIAIS'!E43</f>
        <v>1.9400000000000001E-2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f>'[2]ENCARGOS SOCIAIS'!D44</f>
        <v>5.1000000000000004E-3</v>
      </c>
      <c r="E44" s="123">
        <f>'[2]ENCARGOS SOCIAIS'!E44</f>
        <v>3.8E-3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0.21409999999999998</v>
      </c>
      <c r="E45" s="126">
        <f>SUM(E40:E44)</f>
        <v>0.1603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f>'[2]ENCARGOS SOCIAIS'!D47</f>
        <v>0.1348</v>
      </c>
      <c r="E47" s="123">
        <f>'[2]ENCARGOS SOCIAIS'!E47</f>
        <v>3.6799999999999999E-2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f>'[2]ENCARGOS SOCIAIS'!D48</f>
        <v>5.3E-3</v>
      </c>
      <c r="E48" s="123">
        <f>'[2]ENCARGOS SOCIAIS'!E48</f>
        <v>4.0000000000000001E-3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0.1401</v>
      </c>
      <c r="E49" s="126">
        <f>SUM(E47:E48)</f>
        <v>4.0800000000000003E-2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1.0890000000000002</v>
      </c>
      <c r="E51" s="122">
        <f>E49+E45+E38+E26</f>
        <v>0.67790000000000006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customXml/itemProps2.xml><?xml version="1.0" encoding="utf-8"?>
<ds:datastoreItem xmlns:ds="http://schemas.openxmlformats.org/officeDocument/2006/customXml" ds:itemID="{D2B3F8D6-7D2F-4CB5-8781-2AA9A33DC6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Boris Leonardo Georgieff</cp:lastModifiedBy>
  <cp:revision/>
  <cp:lastPrinted>2024-11-12T20:52:35Z</cp:lastPrinted>
  <dcterms:created xsi:type="dcterms:W3CDTF">2021-09-10T19:58:06Z</dcterms:created>
  <dcterms:modified xsi:type="dcterms:W3CDTF">2024-12-12T19:55:11Z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